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rozpočty_souhrně\"/>
    </mc:Choice>
  </mc:AlternateContent>
  <xr:revisionPtr revIDLastSave="0" documentId="13_ncr:1_{98C0D207-A28E-4968-923C-D29D40281297}" xr6:coauthVersionLast="46" xr6:coauthVersionMax="46" xr10:uidLastSave="{00000000-0000-0000-0000-000000000000}"/>
  <bookViews>
    <workbookView xWindow="3720" yWindow="3720" windowWidth="11280" windowHeight="12735" firstSheet="5" activeTab="7" xr2:uid="{CAF11017-76F1-4CDB-9B99-85BE3863EDB9}"/>
  </bookViews>
  <sheets>
    <sheet name="Bilance stavby" sheetId="1" r:id="rId1"/>
    <sheet name="Asanace_E4" sheetId="8" r:id="rId2"/>
    <sheet name="Výkaz výměr" sheetId="2" r:id="rId3"/>
    <sheet name="Tecnické prvky" sheetId="3" r:id="rId4"/>
    <sheet name="Technické prvky_" sheetId="9" r:id="rId5"/>
    <sheet name="Vegetační prvky" sheetId="4" r:id="rId6"/>
    <sheet name="Výsadba záhonů" sheetId="5" r:id="rId7"/>
    <sheet name="Zpevněné plochy" sheetId="7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7" l="1"/>
  <c r="E62" i="7" s="1"/>
  <c r="C62" i="7"/>
  <c r="D57" i="7"/>
  <c r="D56" i="7"/>
  <c r="E56" i="7" s="1"/>
  <c r="D55" i="7"/>
  <c r="E55" i="7" s="1"/>
  <c r="D54" i="7"/>
  <c r="D53" i="7"/>
  <c r="E53" i="7" s="1"/>
  <c r="D52" i="7"/>
  <c r="E52" i="7" s="1"/>
  <c r="C46" i="7"/>
  <c r="D46" i="7" s="1"/>
  <c r="E46" i="7" s="1"/>
  <c r="C45" i="7"/>
  <c r="D45" i="7" s="1"/>
  <c r="E45" i="7" s="1"/>
  <c r="D44" i="7"/>
  <c r="E44" i="7" s="1"/>
  <c r="D41" i="7"/>
  <c r="E41" i="7" s="1"/>
  <c r="E42" i="7" s="1"/>
  <c r="E40" i="7"/>
  <c r="D40" i="7"/>
  <c r="C35" i="7"/>
  <c r="D34" i="7"/>
  <c r="E34" i="7" s="1"/>
  <c r="D33" i="7"/>
  <c r="E33" i="7" s="1"/>
  <c r="C32" i="7"/>
  <c r="D32" i="7" s="1"/>
  <c r="D31" i="7"/>
  <c r="E31" i="7" s="1"/>
  <c r="C25" i="7"/>
  <c r="C27" i="7" s="1"/>
  <c r="D27" i="7" s="1"/>
  <c r="D24" i="7"/>
  <c r="E24" i="7" s="1"/>
  <c r="D23" i="7"/>
  <c r="C18" i="7"/>
  <c r="C19" i="7" s="1"/>
  <c r="E19" i="7" s="1"/>
  <c r="C11" i="7"/>
  <c r="D6" i="7"/>
  <c r="E6" i="7" s="1"/>
  <c r="D5" i="7"/>
  <c r="E5" i="7" s="1"/>
  <c r="D4" i="7"/>
  <c r="D3" i="7"/>
  <c r="E19" i="5" a="1"/>
  <c r="E21" i="5" s="1"/>
  <c r="E3" i="5" a="1"/>
  <c r="E12" i="5" s="1"/>
  <c r="D15" i="4"/>
  <c r="D13" i="4"/>
  <c r="D10" i="4"/>
  <c r="D8" i="4"/>
  <c r="D5" i="4" s="1"/>
  <c r="D7" i="4"/>
  <c r="C5" i="4"/>
  <c r="C4" i="4"/>
  <c r="C3" i="4"/>
  <c r="D69" i="3"/>
  <c r="D70" i="3"/>
  <c r="D71" i="3"/>
  <c r="D72" i="3"/>
  <c r="D73" i="3"/>
  <c r="D74" i="3"/>
  <c r="D75" i="3"/>
  <c r="D76" i="3"/>
  <c r="D77" i="3"/>
  <c r="D78" i="3"/>
  <c r="D68" i="3"/>
  <c r="C69" i="3"/>
  <c r="C70" i="3"/>
  <c r="C71" i="3"/>
  <c r="C72" i="3"/>
  <c r="C73" i="3"/>
  <c r="C74" i="3"/>
  <c r="C75" i="3"/>
  <c r="C76" i="3"/>
  <c r="C77" i="3"/>
  <c r="C78" i="3"/>
  <c r="C68" i="3"/>
  <c r="E78" i="3"/>
  <c r="E77" i="3"/>
  <c r="E75" i="3"/>
  <c r="E74" i="3"/>
  <c r="E73" i="3"/>
  <c r="E72" i="3"/>
  <c r="E70" i="3"/>
  <c r="C39" i="9"/>
  <c r="D39" i="9" s="1"/>
  <c r="C38" i="9"/>
  <c r="C37" i="9"/>
  <c r="D36" i="9"/>
  <c r="C35" i="9"/>
  <c r="D35" i="9" s="1"/>
  <c r="E35" i="9" s="1"/>
  <c r="C34" i="9"/>
  <c r="D34" i="9" s="1"/>
  <c r="E34" i="9" s="1"/>
  <c r="C33" i="9"/>
  <c r="C32" i="9"/>
  <c r="D32" i="9" s="1"/>
  <c r="C31" i="9"/>
  <c r="D31" i="9" s="1"/>
  <c r="E31" i="9" s="1"/>
  <c r="E28" i="9"/>
  <c r="E29" i="9" s="1"/>
  <c r="D22" i="9"/>
  <c r="C21" i="9"/>
  <c r="C20" i="9"/>
  <c r="D20" i="9" s="1"/>
  <c r="E20" i="9" s="1"/>
  <c r="C19" i="9"/>
  <c r="D19" i="9" s="1"/>
  <c r="E19" i="9" s="1"/>
  <c r="C18" i="9"/>
  <c r="D18" i="9" s="1"/>
  <c r="E18" i="9" s="1"/>
  <c r="C17" i="9"/>
  <c r="D17" i="9" s="1"/>
  <c r="E17" i="9" s="1"/>
  <c r="D14" i="9"/>
  <c r="E14" i="9" s="1"/>
  <c r="E15" i="9" s="1"/>
  <c r="C10" i="9"/>
  <c r="D10" i="9" s="1"/>
  <c r="E10" i="9" s="1"/>
  <c r="C9" i="9"/>
  <c r="D9" i="9" s="1"/>
  <c r="E9" i="9" s="1"/>
  <c r="D8" i="9"/>
  <c r="E8" i="9" s="1"/>
  <c r="C5" i="9"/>
  <c r="E5" i="9" s="1"/>
  <c r="C16" i="2"/>
  <c r="C17" i="2"/>
  <c r="C18" i="2"/>
  <c r="C19" i="2"/>
  <c r="F19" i="2" s="1"/>
  <c r="C21" i="2"/>
  <c r="C22" i="2"/>
  <c r="F22" i="2" s="1"/>
  <c r="C23" i="2"/>
  <c r="F23" i="2" s="1"/>
  <c r="C24" i="2"/>
  <c r="F24" i="2" s="1"/>
  <c r="C25" i="2"/>
  <c r="C26" i="2"/>
  <c r="F26" i="2"/>
  <c r="F25" i="2"/>
  <c r="F21" i="2"/>
  <c r="F20" i="2"/>
  <c r="F18" i="2"/>
  <c r="F17" i="2"/>
  <c r="F16" i="2"/>
  <c r="F15" i="2"/>
  <c r="F14" i="2"/>
  <c r="F13" i="2"/>
  <c r="F12" i="2"/>
  <c r="F11" i="2"/>
  <c r="F9" i="2"/>
  <c r="F8" i="2"/>
  <c r="F5" i="2"/>
  <c r="F4" i="2"/>
  <c r="F3" i="2"/>
  <c r="H27" i="8"/>
  <c r="F27" i="8"/>
  <c r="H26" i="8"/>
  <c r="F26" i="8"/>
  <c r="H25" i="8"/>
  <c r="H24" i="8"/>
  <c r="F24" i="8" s="1"/>
  <c r="E24" i="8"/>
  <c r="H23" i="8"/>
  <c r="H22" i="8"/>
  <c r="F22" i="8" s="1"/>
  <c r="E22" i="8"/>
  <c r="H21" i="8"/>
  <c r="H20" i="8"/>
  <c r="F20" i="8" s="1"/>
  <c r="E20" i="8"/>
  <c r="H19" i="8"/>
  <c r="H18" i="8"/>
  <c r="F18" i="8" s="1"/>
  <c r="E18" i="8"/>
  <c r="H17" i="8"/>
  <c r="H16" i="8"/>
  <c r="F16" i="8" s="1"/>
  <c r="E16" i="8"/>
  <c r="H15" i="8"/>
  <c r="H14" i="8"/>
  <c r="F14" i="8" s="1"/>
  <c r="E14" i="8"/>
  <c r="H13" i="8"/>
  <c r="F13" i="8"/>
  <c r="E13" i="8"/>
  <c r="H11" i="8"/>
  <c r="F11" i="8"/>
  <c r="H10" i="8"/>
  <c r="H9" i="8"/>
  <c r="H7" i="8"/>
  <c r="H6" i="8"/>
  <c r="F6" i="8"/>
  <c r="E6" i="8"/>
  <c r="H5" i="8"/>
  <c r="H4" i="8"/>
  <c r="F4" i="8"/>
  <c r="E4" i="8"/>
  <c r="H3" i="8"/>
  <c r="F3" i="8"/>
  <c r="E9" i="1"/>
  <c r="D9" i="1"/>
  <c r="C9" i="1"/>
  <c r="B11" i="1" s="1"/>
  <c r="B9" i="1"/>
  <c r="B10" i="1" s="1"/>
  <c r="B4" i="1"/>
  <c r="D8" i="7" l="1"/>
  <c r="E8" i="7" s="1"/>
  <c r="D14" i="7"/>
  <c r="E14" i="7" s="1"/>
  <c r="D25" i="7"/>
  <c r="E25" i="7" s="1"/>
  <c r="E23" i="7"/>
  <c r="D7" i="7"/>
  <c r="E7" i="7" s="1"/>
  <c r="E3" i="7"/>
  <c r="C12" i="7"/>
  <c r="E27" i="7"/>
  <c r="D11" i="7"/>
  <c r="E11" i="7" s="1"/>
  <c r="E32" i="7"/>
  <c r="E4" i="7"/>
  <c r="D35" i="7"/>
  <c r="E35" i="7" s="1"/>
  <c r="C26" i="7"/>
  <c r="D26" i="7" s="1"/>
  <c r="E6" i="5"/>
  <c r="E10" i="5"/>
  <c r="E14" i="5"/>
  <c r="E19" i="5"/>
  <c r="E3" i="5"/>
  <c r="E7" i="5"/>
  <c r="E11" i="5"/>
  <c r="E15" i="5"/>
  <c r="E20" i="5"/>
  <c r="E5" i="5"/>
  <c r="E9" i="5"/>
  <c r="E13" i="5"/>
  <c r="E4" i="5"/>
  <c r="E8" i="5"/>
  <c r="D4" i="4"/>
  <c r="D16" i="7" l="1"/>
  <c r="E16" i="7" s="1"/>
  <c r="E9" i="7"/>
  <c r="D9" i="7"/>
  <c r="E26" i="7"/>
  <c r="D15" i="7"/>
  <c r="E15" i="7" s="1"/>
  <c r="D12" i="7"/>
  <c r="E12" i="7" s="1"/>
  <c r="D17" i="7"/>
  <c r="E17" i="7" s="1"/>
  <c r="E16" i="5"/>
  <c r="E22" i="5"/>
</calcChain>
</file>

<file path=xl/sharedStrings.xml><?xml version="1.0" encoding="utf-8"?>
<sst xmlns="http://schemas.openxmlformats.org/spreadsheetml/2006/main" count="844" uniqueCount="394">
  <si>
    <t>BILANCE - výkopy vs. Násyp zeminy a ornice</t>
  </si>
  <si>
    <t>výkopy vs. násyp zeminy a ornice</t>
  </si>
  <si>
    <t>výkopy zeminy v m3</t>
  </si>
  <si>
    <t>výkopy ornice v m3</t>
  </si>
  <si>
    <t>násypy zeminy v m3</t>
  </si>
  <si>
    <t>násypy ornice v m3</t>
  </si>
  <si>
    <t xml:space="preserve">Chodník hr. 300 mm z MSK, CN-TP1b </t>
  </si>
  <si>
    <t>Detské ihrisko</t>
  </si>
  <si>
    <t xml:space="preserve">Založenie trvalkových záhonov </t>
  </si>
  <si>
    <t xml:space="preserve">Založenie zmiešaných záhonov </t>
  </si>
  <si>
    <t xml:space="preserve">Založenie parkového trávniku výsevom </t>
  </si>
  <si>
    <t>CELKEM:</t>
  </si>
  <si>
    <t>dovoz zeminy v m3:</t>
  </si>
  <si>
    <t>dovoz ornice v m3:</t>
  </si>
  <si>
    <t>ozn. objektu</t>
  </si>
  <si>
    <t>názov objektu</t>
  </si>
  <si>
    <t>m.j.</t>
  </si>
  <si>
    <t>počet m. j.</t>
  </si>
  <si>
    <t>súčet vrstiev/m</t>
  </si>
  <si>
    <t>objem celkom/m3</t>
  </si>
  <si>
    <t>mocnosť vrstvy/m</t>
  </si>
  <si>
    <t>objem vrstvy/m3</t>
  </si>
  <si>
    <t>materiál</t>
  </si>
  <si>
    <t>číslo sondy</t>
  </si>
  <si>
    <t>poznámka</t>
  </si>
  <si>
    <t>Asanácia spevnených plôch</t>
  </si>
  <si>
    <t>ZP 1</t>
  </si>
  <si>
    <t>cesta</t>
  </si>
  <si>
    <t>m2</t>
  </si>
  <si>
    <t>asfalt</t>
  </si>
  <si>
    <t>ZP2</t>
  </si>
  <si>
    <t>zámková dlažba</t>
  </si>
  <si>
    <t>dlažba</t>
  </si>
  <si>
    <t>makadam</t>
  </si>
  <si>
    <t>ZP3</t>
  </si>
  <si>
    <t>ZP 4, ZP 5, ZP 6, ZP 7</t>
  </si>
  <si>
    <t>spevnená plocha detského ihriska</t>
  </si>
  <si>
    <t>koberec</t>
  </si>
  <si>
    <t>ZP 8, ZP 9, ZP 10</t>
  </si>
  <si>
    <t>tehlová dlažba</t>
  </si>
  <si>
    <t>ZP 11</t>
  </si>
  <si>
    <t>kačírok</t>
  </si>
  <si>
    <t>ZP 12</t>
  </si>
  <si>
    <t>lem pieskoviska</t>
  </si>
  <si>
    <t>m3</t>
  </si>
  <si>
    <t>betón</t>
  </si>
  <si>
    <t>ZP 13, ZP 14</t>
  </si>
  <si>
    <t>kamenný chodník</t>
  </si>
  <si>
    <t>travertín</t>
  </si>
  <si>
    <t>ZP 15</t>
  </si>
  <si>
    <t>ZP 16</t>
  </si>
  <si>
    <t>ZP 18</t>
  </si>
  <si>
    <t>ZP 19</t>
  </si>
  <si>
    <t>andezit</t>
  </si>
  <si>
    <t>v tejto lokalite boli skleníky, kotolňa a stavené objekty</t>
  </si>
  <si>
    <t>ZP 20</t>
  </si>
  <si>
    <t>ZP 21</t>
  </si>
  <si>
    <t>ZP 22</t>
  </si>
  <si>
    <t>spevnená cesta pri vode</t>
  </si>
  <si>
    <t>štrk</t>
  </si>
  <si>
    <t>ZP 23</t>
  </si>
  <si>
    <t>cesta, zarovnanie</t>
  </si>
  <si>
    <t>zarovnanie stávajúcej cesty</t>
  </si>
  <si>
    <t>Asanácia technických prvkov</t>
  </si>
  <si>
    <t>TP 1</t>
  </si>
  <si>
    <t>oplotenie Hopsa Land</t>
  </si>
  <si>
    <t>bm</t>
  </si>
  <si>
    <t>pletivový plot, drevený plot</t>
  </si>
  <si>
    <t>t</t>
  </si>
  <si>
    <t>drevo</t>
  </si>
  <si>
    <t>7 m3</t>
  </si>
  <si>
    <t>pletivo, stĺpiky</t>
  </si>
  <si>
    <t>TP 2, TP 3</t>
  </si>
  <si>
    <t>oplotenie pri vode</t>
  </si>
  <si>
    <t>drevený plot</t>
  </si>
  <si>
    <t>6 m3</t>
  </si>
  <si>
    <t>TP 4</t>
  </si>
  <si>
    <t>oplotenie</t>
  </si>
  <si>
    <t>TP 5</t>
  </si>
  <si>
    <t>oplotenie detského ihriska</t>
  </si>
  <si>
    <t>drevo, stĺpiky</t>
  </si>
  <si>
    <t>pletivo - pole</t>
  </si>
  <si>
    <t>TP 6</t>
  </si>
  <si>
    <t>mólo</t>
  </si>
  <si>
    <t>ks</t>
  </si>
  <si>
    <t>drevo, kov</t>
  </si>
  <si>
    <t>TP 8, TP 9, TP 10, TP 11</t>
  </si>
  <si>
    <t>schodisko</t>
  </si>
  <si>
    <t>TP 9 = 1,7 m3, TP 10 = 1,3 m3, TP 11 =  1,5 m3</t>
  </si>
  <si>
    <t>TP 12</t>
  </si>
  <si>
    <t>múrik</t>
  </si>
  <si>
    <t>kam. múrik</t>
  </si>
  <si>
    <t>TP 13</t>
  </si>
  <si>
    <t>knihobudka</t>
  </si>
  <si>
    <t>presun</t>
  </si>
  <si>
    <t>TP 14</t>
  </si>
  <si>
    <t>hmlovač</t>
  </si>
  <si>
    <t>H 1</t>
  </si>
  <si>
    <t>detské ihrisko</t>
  </si>
  <si>
    <t>kotvenie</t>
  </si>
  <si>
    <t>bet. pätka</t>
  </si>
  <si>
    <t>9x</t>
  </si>
  <si>
    <t>H 2</t>
  </si>
  <si>
    <t>13x</t>
  </si>
  <si>
    <t>H 3</t>
  </si>
  <si>
    <t>14x</t>
  </si>
  <si>
    <t>H 4</t>
  </si>
  <si>
    <t>4x</t>
  </si>
  <si>
    <t>H 5</t>
  </si>
  <si>
    <t>20x</t>
  </si>
  <si>
    <t>H 6</t>
  </si>
  <si>
    <t>8x</t>
  </si>
  <si>
    <t>H 7</t>
  </si>
  <si>
    <t>kolotoč s kohútom</t>
  </si>
  <si>
    <t>x</t>
  </si>
  <si>
    <t>ponechať ako historický artefakt</t>
  </si>
  <si>
    <t>H 8</t>
  </si>
  <si>
    <t>7x</t>
  </si>
  <si>
    <t>H 9</t>
  </si>
  <si>
    <t>H 10</t>
  </si>
  <si>
    <t>H 11</t>
  </si>
  <si>
    <t>detské ihrisko - pieskovisko</t>
  </si>
  <si>
    <t>lavička</t>
  </si>
  <si>
    <t>betónová pätka</t>
  </si>
  <si>
    <t>odpadkový kôš</t>
  </si>
  <si>
    <t>Asanácia stavieb</t>
  </si>
  <si>
    <t>S 4</t>
  </si>
  <si>
    <t>búdka</t>
  </si>
  <si>
    <t>Výkaz výmer a materiálu - Etapa 4</t>
  </si>
  <si>
    <t xml:space="preserve">
Asanácie - vegetačné úpravy</t>
  </si>
  <si>
    <t>rovina-1:5</t>
  </si>
  <si>
    <t>1:2</t>
  </si>
  <si>
    <t>1:1</t>
  </si>
  <si>
    <t>CELKOM</t>
  </si>
  <si>
    <t>stromy navrhnuté na ošetrenie</t>
  </si>
  <si>
    <t>stromy navrhnuté k asanácii</t>
  </si>
  <si>
    <t>pne na odstránenie - po asanovaných stromoch</t>
  </si>
  <si>
    <t>pne na odstránenie - existujúce</t>
  </si>
  <si>
    <t>odstránenie kríkov - plošne</t>
  </si>
  <si>
    <t xml:space="preserve">odstránenie náletových drevín </t>
  </si>
  <si>
    <t>prebierka drevín - 20% z plochy 562 m2</t>
  </si>
  <si>
    <t xml:space="preserve">
Návrh - vegetačné úpravy</t>
  </si>
  <si>
    <t>výsadba stromov</t>
  </si>
  <si>
    <t>listnatý strom 18/20, ZB</t>
  </si>
  <si>
    <t>výsadba kríkov záhonové</t>
  </si>
  <si>
    <t>ker v 40-60, Ko</t>
  </si>
  <si>
    <t>založenie trvalkových záhonov</t>
  </si>
  <si>
    <t>počet rastlín celkom</t>
  </si>
  <si>
    <t>trvalky, K9</t>
  </si>
  <si>
    <t>trvalky, K11</t>
  </si>
  <si>
    <t>trvalky, K13</t>
  </si>
  <si>
    <t>založenie zmiešaných záhonov</t>
  </si>
  <si>
    <t>kríky, 20/30</t>
  </si>
  <si>
    <t>kríky, 40/60</t>
  </si>
  <si>
    <t>parkový trávnik / novo založený / mocnosť vrstvy ornice 15 cm</t>
  </si>
  <si>
    <t>parkový trávnik / novo založený / mocnosť vrstvy ornice 5 cm</t>
  </si>
  <si>
    <t>parkový trávnik / regenerácia existujúceho</t>
  </si>
  <si>
    <t>Návrh - technické prvky</t>
  </si>
  <si>
    <t>množstvo</t>
  </si>
  <si>
    <t>obruba záhonu - oceľová pásovina</t>
  </si>
  <si>
    <t>lavička parková, kov + drevo</t>
  </si>
  <si>
    <t>lavička parková atyp, kov + drevo</t>
  </si>
  <si>
    <t>informačný systém</t>
  </si>
  <si>
    <t>grill</t>
  </si>
  <si>
    <t>stojan na bicykle</t>
  </si>
  <si>
    <t>set lavičiek a stola - malý</t>
  </si>
  <si>
    <t>set lavičiek a stola - veľký</t>
  </si>
  <si>
    <t>herné prvky</t>
  </si>
  <si>
    <t>32</t>
  </si>
  <si>
    <t>dopadová plocha z pigmentované pryže</t>
  </si>
  <si>
    <t>687</t>
  </si>
  <si>
    <t>dopadová plocha z kačírku</t>
  </si>
  <si>
    <t>277</t>
  </si>
  <si>
    <t>pieskovisko</t>
  </si>
  <si>
    <t>120</t>
  </si>
  <si>
    <t>243</t>
  </si>
  <si>
    <t>1</t>
  </si>
  <si>
    <t>vyhliadka</t>
  </si>
  <si>
    <t xml:space="preserve">konštrukcia schodiska z oceľovej pásoviny a mechanicky spevneného kameniva hr. 300 mm, TPN-TP1   </t>
  </si>
  <si>
    <t xml:space="preserve">konštrukcia schodiska zo žulových stupňov so zábradlím, TPN-TP2  </t>
  </si>
  <si>
    <t xml:space="preserve">konštrukcia oporného múrika na sedenie umiestneného na Promenáde, TPN-TP3  </t>
  </si>
  <si>
    <t>819</t>
  </si>
  <si>
    <t xml:space="preserve">chodník hr. 300 mm z mechanicky spevneného kameniva (MSK), CN-TP1b    </t>
  </si>
  <si>
    <t>2135</t>
  </si>
  <si>
    <t xml:space="preserve">Oprava chodníka z rezaného travertínu na Promenáde, CO-TP1  </t>
  </si>
  <si>
    <t xml:space="preserve">orezanie okrajov cesty z asfaltobetónu, CO-TP2  </t>
  </si>
  <si>
    <t>Technické prvky specifikace</t>
  </si>
  <si>
    <t>Mólo - D.4.04.5</t>
  </si>
  <si>
    <t>Výkaz výmer</t>
  </si>
  <si>
    <t>profil</t>
  </si>
  <si>
    <t>HEB 180 pozink. s náterom vo farbe antracit</t>
  </si>
  <si>
    <t>nosník lávky</t>
  </si>
  <si>
    <t>HEA 140 pozink. s náterom vo farbe antracit</t>
  </si>
  <si>
    <t>priečnik lávky</t>
  </si>
  <si>
    <t>jekl 140x140x10  pozink. s náterom vo farbe antracit</t>
  </si>
  <si>
    <t>strední podpora lávky</t>
  </si>
  <si>
    <t>jekl 40x40x5  pozink. s náterom vo farbe antracit</t>
  </si>
  <si>
    <t>stojný prvok zábradlia</t>
  </si>
  <si>
    <t>jekl 50x30x3 pozink. s náterom vo farbe antracit</t>
  </si>
  <si>
    <t>madlo zábradlia</t>
  </si>
  <si>
    <t>hranol smrekovec 3000x140x60  s náterom na báze prírodných olejov s UV ochranou</t>
  </si>
  <si>
    <t>vonkajší obklad HEB180</t>
  </si>
  <si>
    <t>doska smrekovec 4000x150x40  s náterom na báze prírodných olejov s UV ochranou</t>
  </si>
  <si>
    <t>podlaha lávky</t>
  </si>
  <si>
    <t xml:space="preserve">kruhová oceľ prům. 10 mm </t>
  </si>
  <si>
    <t>napínacia konštrukcia pre nerez sieť</t>
  </si>
  <si>
    <t xml:space="preserve">nerez lanková sieť - diely 750x980 mm  </t>
  </si>
  <si>
    <t xml:space="preserve">nerez lanková sieť - diely 750x970 mm  </t>
  </si>
  <si>
    <t>spojovací oceľový reťaz</t>
  </si>
  <si>
    <t>oceľový plech 300x300x10mm</t>
  </si>
  <si>
    <t>kotevná skrutka</t>
  </si>
  <si>
    <t>základová pätka betón C25/30 600x600 mm, hĺbka založenia 800 mm</t>
  </si>
  <si>
    <t>odkopávky (základová pätka) +koef.5%</t>
  </si>
  <si>
    <t>spojovací materiál</t>
  </si>
  <si>
    <t>Vyhliadka D.4.04.6</t>
  </si>
  <si>
    <t>HEB 180  pozink. s náterom vo farbe antracit</t>
  </si>
  <si>
    <t>HEA 140  pozink. s náterom vo farbe antracit</t>
  </si>
  <si>
    <t>stredná podpora lávky</t>
  </si>
  <si>
    <t>jekl 40x40x5 pozink. s náterom vo farbe antracit</t>
  </si>
  <si>
    <t>jekl 50x30x3  pozink. s náterom vo farbe antracit</t>
  </si>
  <si>
    <t>hranol smrekovec 3000x140x60 mm  s náterom na báze prírodných olejov s UV ochranou</t>
  </si>
  <si>
    <t>doska smrekovec 4000x150x40 mm s náterom na báze prírodných olejov s UV ochranou</t>
  </si>
  <si>
    <t>kruhová oceľ prům. 10 mm</t>
  </si>
  <si>
    <t xml:space="preserve">nerez lanková sieť - diely 750x950 mm  </t>
  </si>
  <si>
    <t xml:space="preserve">nerez lanková sieť - diely 750x918 mm  </t>
  </si>
  <si>
    <t xml:space="preserve">nerez lanková sieť - diely 750x1000 mm  </t>
  </si>
  <si>
    <t>oceľový plech 300x300x10 mm</t>
  </si>
  <si>
    <t>odkopávky (základová pätka) + koef.5%</t>
  </si>
  <si>
    <t>Oplotenie detského ihriska D.4.04.3</t>
  </si>
  <si>
    <t>jekl 40x40x8  pozink. s náterom vo farbe antracit</t>
  </si>
  <si>
    <t xml:space="preserve">nerez lanková sieť  </t>
  </si>
  <si>
    <t>vŕtaná pätka z prostého betónu C 16/20 ∅ 0,14 mm x 500 mm</t>
  </si>
  <si>
    <t>oceľový plech 140x140x10mm</t>
  </si>
  <si>
    <t xml:space="preserve">Záhradná dvojkrídlová brána </t>
  </si>
  <si>
    <t>jekl 40x40x8 pozink. s náterom vo farbe antracit</t>
  </si>
  <si>
    <t>jekl 30x30x3 pozink. s náterom vo farbe antracit</t>
  </si>
  <si>
    <t>nerez lanková sieť</t>
  </si>
  <si>
    <t>klika</t>
  </si>
  <si>
    <t>pánty</t>
  </si>
  <si>
    <t>stredový doraz brány</t>
  </si>
  <si>
    <t xml:space="preserve"> betonové šlapáky v trávníku , tl. 250mm </t>
  </si>
  <si>
    <t>mocnost</t>
  </si>
  <si>
    <t>plocha (m2)</t>
  </si>
  <si>
    <t>objem po zhutnění (m3)</t>
  </si>
  <si>
    <t>objem před zhutněním (m3)</t>
  </si>
  <si>
    <t>objem odtěžené zeminy - výkopy do hl. 20 mm (začištění výkopu)</t>
  </si>
  <si>
    <t xml:space="preserve">objem odtěžené zeminy - výkopy do hl. 250 mm </t>
  </si>
  <si>
    <t>objem odtěžené zeminy - přemístění/odvoz na skládku</t>
  </si>
  <si>
    <r>
      <t xml:space="preserve">uložení sypaniny </t>
    </r>
    <r>
      <rPr>
        <b/>
        <sz val="11"/>
        <rFont val="Arial Narrow"/>
        <family val="2"/>
        <charset val="238"/>
      </rPr>
      <t>(POUZE u DK)</t>
    </r>
  </si>
  <si>
    <t>Štěrkodrť fr. 0-8 mm, tl. 50 mm</t>
  </si>
  <si>
    <t>Štěrkodrť fr. 0-63 mm, tl. 150 mm</t>
  </si>
  <si>
    <t>prefabrikované dlaždice z vibrolisovaného betonu C30/37 s hladkým povrchem světle šedé barvy, rozměry 1000x400x50 a 500x400x50, zasypané substrátem pro trávník</t>
  </si>
  <si>
    <t xml:space="preserve">Schodiště z ocelové pásoviny a mechanicky zpevněného kameniva , tl. 300mm </t>
  </si>
  <si>
    <t>objem odtěžené zeminy</t>
  </si>
  <si>
    <t>ocelová pásovina 140/10 mm, 8x svařování hran</t>
  </si>
  <si>
    <t>roxor prům. 16 mm, délka 500 mm, 2 ks/ bm, svařování</t>
  </si>
  <si>
    <t>MZK na výplň schodiště</t>
  </si>
  <si>
    <t>Kamenivo MZK, fr. 0-22, tl. 100 mm</t>
  </si>
  <si>
    <t>Schodiště z ocelové pásoviny a mechanicky zpevněného kameniva - technologický postup TPN-TP1</t>
  </si>
  <si>
    <t xml:space="preserve">Schodiště ze žulových stupňů se zábradlím </t>
  </si>
  <si>
    <t>podkladový beton C10/12 tl. 100 mm</t>
  </si>
  <si>
    <t xml:space="preserve"> beton C12/15 tl. 800 mm do bednění</t>
  </si>
  <si>
    <t>štěrkodrť fr. 0-32 tl. 200 mm</t>
  </si>
  <si>
    <t>beton C 25/30</t>
  </si>
  <si>
    <t>kari síť prům. 8 mm, oko 100x100 mm, krytí 40 mm</t>
  </si>
  <si>
    <t>suchý beton/ cementová malta</t>
  </si>
  <si>
    <t>6x schodišťový stupeň žula 2270x350x140 mm, viditelný povrch upravený tryskáním</t>
  </si>
  <si>
    <t>Zábradlí svařenec z ploché pásové oceli tl. 10 mm - nosná část, kotevní desky a madlo z profilu 40x10 celková délka 4,6 bm; výplň z profilu 20x10 celková délka 18,9 bm. Povrchová úprava komaxit RAL 7016, kotvení 6x nerez M10/100 na chem. kotvu</t>
  </si>
  <si>
    <t>Schodiště ze žulových stupňů se zábradlím - technologický postup TPN-TP2</t>
  </si>
  <si>
    <t>Opěrná sedací zídka na Promenádě Etapa 4 - technologický postup TPN-TP3</t>
  </si>
  <si>
    <t>Opěrná sedací zídka s dřevěnými sedáky</t>
  </si>
  <si>
    <t xml:space="preserve"> Základový pás z prefabrikátů ztraceného bednění, výztuž betonářskou ocelí B500B prům. 8 mm 2 horizontálně na 1 řadu (4 řady celkem, 6m kusy roxorů s přesahy 500 mm svázané drátem), 2 ks/ bm vertikálně, výplň betonem C12/15. Výztuž celkem 152 bm roxorů na vertikální a 819 bm (včetně 500 mm přesahů) = 0,39 t.</t>
  </si>
  <si>
    <t xml:space="preserve">hydroizolační asfaltová penetrace + modifikovaný asfaltový pás </t>
  </si>
  <si>
    <t>haklíkové zdivo z pískovcových haklíků cca 300x200x150 mm na speciální maltu vhodnou pro zdění z kamene (trassová, pucolánová)</t>
  </si>
  <si>
    <t>drcené kamenivo fr. 16-32</t>
  </si>
  <si>
    <t>geotextilie 300g/m</t>
  </si>
  <si>
    <t>HDPE nopová fólie 400g/m2, šířka 1000 mm, překryvy min. 300 mm</t>
  </si>
  <si>
    <t xml:space="preserve">26 x sedák z dubových hranolů 60x60x520 mm  - 8 ks/ 1 sedák, I. Jakost. Tř. řeziva, zaoblená přední hrana, povrch. Úprava impreg. Nátěrem na bázi rostlin. Olejů a pryskyřic, olejovoskovou lazurou s UV ochranou bez pigmentace. </t>
  </si>
  <si>
    <t>pozinkovaná ocelová pásovina 500x60x10 mm, 2 ks/sedák, celkem 54 ks</t>
  </si>
  <si>
    <t>spojovací materiál: vrut do dřeva nerez 50x4 mm 416 ks, závitová tyč nerez M12/300 mm 104 ks + matka a podložka nerez M12 104 ks, 104 ks distančních podložek tl. 10 mm nebo 520 ks nerez podložek M12 tl. 2 mm,  104 ks zátek prům. 30 mm tl. 10 mm z dubového dřeva</t>
  </si>
  <si>
    <t>Návrh - technické prvky - lavička atyp 1</t>
  </si>
  <si>
    <t>množstvo celkom</t>
  </si>
  <si>
    <t xml:space="preserve">lavička atyp </t>
  </si>
  <si>
    <t>drevený hranol 400x60x60 mm, smrekovec, bezfarbá lazúra s UV ochranou bez pigmentácie</t>
  </si>
  <si>
    <t>oceľový pás 60x10 mm</t>
  </si>
  <si>
    <t>závitový tyč M10 100 mm, 2x matica M10 a podložka, nerez</t>
  </si>
  <si>
    <t>drevený špunt, d = 30 mm, smrekovec (akostné trieda reziva I.), bezfarbá lazúra s UV ochranou bez pigmentácie</t>
  </si>
  <si>
    <t>oceľový pás 210x10 mm po 1 ks 435 mm</t>
  </si>
  <si>
    <t>závitová tyč M12 130 mm, 2x matica M12 a podložka, nerez</t>
  </si>
  <si>
    <t>oceľový jakel 50x50x4 mm, povrchová úprava pozinkovanie</t>
  </si>
  <si>
    <t>ohýbaný plech 10 mm, oceľ, žiarový zinok, farba antracit</t>
  </si>
  <si>
    <t>betón C 16/20 (betónová pätka 435x250x600 mm)</t>
  </si>
  <si>
    <t>lavička G</t>
  </si>
  <si>
    <t>množstvo celkom + 10 % rezerva</t>
  </si>
  <si>
    <t>Vegetační prvky</t>
  </si>
  <si>
    <t>Návrh - založenie a regenerácia parkového trávnika</t>
  </si>
  <si>
    <t>OBJEM PŘED ZHUTNĚNÍM</t>
  </si>
  <si>
    <t>parkový trávnik celkem</t>
  </si>
  <si>
    <t>ornice celkem</t>
  </si>
  <si>
    <t>zemina celkem</t>
  </si>
  <si>
    <t xml:space="preserve"> parkový trávnik / novo založený / mocnosť vrstvy ornice 15 cm</t>
  </si>
  <si>
    <t>ornice</t>
  </si>
  <si>
    <t>zemina (zásyp výkopu po asanaci technických prvků)</t>
  </si>
  <si>
    <t xml:space="preserve"> parkový trávnik / regenerácia existujúceho</t>
  </si>
  <si>
    <t xml:space="preserve"> parkový trávnik po zariadenie staveniska/novo založený/mocnosť vrstvy ornice 5 cm</t>
  </si>
  <si>
    <t xml:space="preserve"> parkový trávnik po depónii/ novo založený / mocnosť vrstvy ornice 15 cm</t>
  </si>
  <si>
    <t>Špecifikácia stromov k výsadbe</t>
  </si>
  <si>
    <t>Ozn.</t>
  </si>
  <si>
    <t>Taxón</t>
  </si>
  <si>
    <t>Ks</t>
  </si>
  <si>
    <t>Veľkosť</t>
  </si>
  <si>
    <t>Poznámka</t>
  </si>
  <si>
    <t>TPL</t>
  </si>
  <si>
    <t>Tilia platyphyllos</t>
  </si>
  <si>
    <t>18/20</t>
  </si>
  <si>
    <t>ZB</t>
  </si>
  <si>
    <t>nasadenie koruny min. 270 cm</t>
  </si>
  <si>
    <t>PrG</t>
  </si>
  <si>
    <t>Prunus gondouinii 'Schnee'</t>
  </si>
  <si>
    <t>nasadenie koruny min. 220 cm</t>
  </si>
  <si>
    <t>Špecifikácia kríkov k výsadbe</t>
  </si>
  <si>
    <t>Ks/bm</t>
  </si>
  <si>
    <t>Sro</t>
  </si>
  <si>
    <t>Salix rosmarinifolia</t>
  </si>
  <si>
    <t>v 40-60, Ko</t>
  </si>
  <si>
    <t>sadiť do trojsponu</t>
  </si>
  <si>
    <t>Ks/m2</t>
  </si>
  <si>
    <t>Počet ks</t>
  </si>
  <si>
    <t>Alchemilla mollis ´Thriller´</t>
  </si>
  <si>
    <t>K9</t>
  </si>
  <si>
    <t>Anemone ´Honorine Jobert´</t>
  </si>
  <si>
    <t>Anemone ´Septembercharm´</t>
  </si>
  <si>
    <t>Bergenia ´Glockenturm´</t>
  </si>
  <si>
    <t>K11</t>
  </si>
  <si>
    <t>Betonica officinalis ´Hummelo´</t>
  </si>
  <si>
    <t>Brunnera macrophylla ´Jack Frost´</t>
  </si>
  <si>
    <t>K13</t>
  </si>
  <si>
    <t>Epimedium × versicolor ´Sulphureum´</t>
  </si>
  <si>
    <t>Geranium macrorrhizum ´Spessart´</t>
  </si>
  <si>
    <t>Lamium galeobdolon ´Hermann´s Pride´</t>
  </si>
  <si>
    <t>Liriope muscari 'Royal Purple'</t>
  </si>
  <si>
    <t>Nepeta kubanica</t>
  </si>
  <si>
    <t>Persicaria amplexicaulis ´JS Caliente'´</t>
  </si>
  <si>
    <t>Veronicastrum virginicum ´Album´</t>
  </si>
  <si>
    <t>Kríky vo zmiešaných záhonoch</t>
  </si>
  <si>
    <t>hypb</t>
  </si>
  <si>
    <t>Hydrangea paniculata 'Ilvobo' BOBO</t>
  </si>
  <si>
    <t>20/30</t>
  </si>
  <si>
    <t>hype</t>
  </si>
  <si>
    <t>Hydrangea paniculata 'Bulk' EARLY SENSATION</t>
  </si>
  <si>
    <t>prlk</t>
  </si>
  <si>
    <t>Prunus laurocerasus ´Kleopatra´</t>
  </si>
  <si>
    <t>40/60</t>
  </si>
  <si>
    <t>Záhon 21</t>
  </si>
  <si>
    <t>Záhon 22</t>
  </si>
  <si>
    <t>Záhon 23</t>
  </si>
  <si>
    <t>Výsadba záhonů - trvalky</t>
  </si>
  <si>
    <t>MZK etapa 4 - technologický postup CN-TP1b - 2135 m2</t>
  </si>
  <si>
    <t xml:space="preserve">MZK, tl. 300mm </t>
  </si>
  <si>
    <t>objem odtěžené zeminy - výkopy do hl. 20 mm</t>
  </si>
  <si>
    <t>objem odtěžené zeminy - výkopy do hl. 20 mm - ochrana kořenů</t>
  </si>
  <si>
    <t>objem odtěžené zeminy - výkopy do hl. 250 mm  - ochrana kořenů</t>
  </si>
  <si>
    <t>objem odtěžené zeminy strojně - přemístění/odvoz na skládku</t>
  </si>
  <si>
    <t>objem odtěžené zeminy ručně, Air spade - přemístění/odvoz na skládku</t>
  </si>
  <si>
    <t>objem odtěžené zeminy celkem</t>
  </si>
  <si>
    <t>Ruční násyp v kořenovém prostoru stromů</t>
  </si>
  <si>
    <t>Násyp strojně</t>
  </si>
  <si>
    <t xml:space="preserve">Štěrkodrť  fr. 0-32 </t>
  </si>
  <si>
    <t xml:space="preserve">Štěrkodrť  fr. 0-63 </t>
  </si>
  <si>
    <t xml:space="preserve">Štěrkodrť fr. 0-8 </t>
  </si>
  <si>
    <t>Kamenivo MZK, fr. 0-22</t>
  </si>
  <si>
    <t>Obruba z ocelové pásoviny</t>
  </si>
  <si>
    <t>Práce mimo kořenový prostor</t>
  </si>
  <si>
    <t xml:space="preserve">násypy štěrkodrti fr. 0-32 tl. 50 mm (po vybouraných cestách) </t>
  </si>
  <si>
    <t>strojně</t>
  </si>
  <si>
    <t>násypy štěrkodrti fr. 0-63 tl. 100 mm (po vybouraných cestách)</t>
  </si>
  <si>
    <t>Práce v kořenovém prostoru</t>
  </si>
  <si>
    <t>Ochrana kořenů</t>
  </si>
  <si>
    <t xml:space="preserve">ručně </t>
  </si>
  <si>
    <t>násypy štěrkodrti fr. 0-32 tl. 50 mm (po vybouraných cestách) - ochrana kořenů</t>
  </si>
  <si>
    <t>násypy štěrkodrti fr. 0-63 tl. 100 mm (po vybouraných cestách) - ochrana kořenů</t>
  </si>
  <si>
    <r>
      <t xml:space="preserve">uložení sypaniny </t>
    </r>
    <r>
      <rPr>
        <b/>
        <sz val="9"/>
        <rFont val="Arial Narrow"/>
        <family val="2"/>
        <charset val="238"/>
      </rPr>
      <t>(POUZE u DK)</t>
    </r>
  </si>
  <si>
    <t>Chodník z betonových šlapáků v trávníku  - technologický postup CN-TP4</t>
  </si>
  <si>
    <t>Oprava chodníku z řezaného travertinu Etapa 4 - technologický postup CO-TP1</t>
  </si>
  <si>
    <t>Oprava chodníku z řezaného travertinu - cca 2% plochy</t>
  </si>
  <si>
    <t>mechanické odstranění nestabilních částí původního podkladového betonu, očištění povrchu vysokotlakou myčkou, v případě zcela chybějících částí podkladového betonu doplnění novým C16/20 XF2</t>
  </si>
  <si>
    <t>hloubková styrenakrylátová nano penetrace</t>
  </si>
  <si>
    <t>opravná a vyrovnávací mrazuvzdorná cementová stěrka tl. 0-50 mm</t>
  </si>
  <si>
    <t>styrenakrylátová penetrace</t>
  </si>
  <si>
    <t>vysokopevnostní marazuvzdorná cementová malta/ lepidlo</t>
  </si>
  <si>
    <t>řezané desky ze spišského travertinu tl. 30 mm (z vybouraných chodníků)</t>
  </si>
  <si>
    <t>Ořezání okrajů cesty z asfaltobetonu Etapa 4 - technologický postup CO-TP2</t>
  </si>
  <si>
    <t>Ořezání okrajů cesty z asfaltobetonu</t>
  </si>
  <si>
    <t>vybourání asfaltobetonu do hl. celé konstrukce (dle sondy 230 mm, ve skutečnosti se může lišit) na obou stranách cesty. Celková délka 285,52+275,21 m, průměrná šířka vybourávaného asfaltobetonu cca 300 mm, odvoz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</si>
</sst>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1"/>
      <name val="Calibri"/>
      <family val="2"/>
      <charset val="238"/>
      <scheme val="minor"/>
    </font>
    <font>
      <sz val="9"/>
      <color theme="0" tint="-0.34998626667073579"/>
      <name val="Arial Narrow"/>
      <family val="2"/>
      <charset val="238"/>
    </font>
    <font>
      <sz val="9"/>
      <color rgb="FF00B05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BFC2"/>
        <bgColor rgb="FFC2D697"/>
      </patternFill>
    </fill>
    <fill>
      <patternFill patternType="solid">
        <fgColor rgb="FFDCE6F2"/>
        <bgColor rgb="FFE5DFF9"/>
      </patternFill>
    </fill>
    <fill>
      <patternFill patternType="solid">
        <fgColor rgb="FFD9DED6"/>
        <bgColor rgb="FFDCE6F2"/>
      </patternFill>
    </fill>
    <fill>
      <patternFill patternType="solid">
        <fgColor rgb="FFFFFFFF"/>
        <bgColor rgb="FFF1F7F7"/>
      </patternFill>
    </fill>
    <fill>
      <patternFill patternType="solid">
        <fgColor theme="0"/>
        <bgColor rgb="FFF1F7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C2D697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0A1A1"/>
        <bgColor rgb="FF90B4E1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5">
    <xf numFmtId="0" fontId="0" fillId="0" borderId="0" xfId="0"/>
    <xf numFmtId="0" fontId="1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10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0" fillId="0" borderId="2" xfId="0" applyFont="1" applyBorder="1"/>
    <xf numFmtId="0" fontId="1" fillId="0" borderId="2" xfId="0" applyFont="1" applyBorder="1"/>
    <xf numFmtId="0" fontId="9" fillId="0" borderId="3" xfId="0" applyFont="1" applyBorder="1"/>
    <xf numFmtId="4" fontId="9" fillId="4" borderId="4" xfId="0" applyNumberFormat="1" applyFont="1" applyFill="1" applyBorder="1"/>
    <xf numFmtId="4" fontId="9" fillId="5" borderId="5" xfId="0" applyNumberFormat="1" applyFont="1" applyFill="1" applyBorder="1"/>
    <xf numFmtId="4" fontId="9" fillId="4" borderId="5" xfId="0" applyNumberFormat="1" applyFont="1" applyFill="1" applyBorder="1"/>
    <xf numFmtId="4" fontId="9" fillId="5" borderId="6" xfId="0" applyNumberFormat="1" applyFont="1" applyFill="1" applyBorder="1"/>
    <xf numFmtId="0" fontId="9" fillId="0" borderId="0" xfId="0" applyFont="1"/>
    <xf numFmtId="4" fontId="11" fillId="0" borderId="0" xfId="0" applyNumberFormat="1" applyFont="1"/>
    <xf numFmtId="0" fontId="10" fillId="0" borderId="0" xfId="0" applyFont="1"/>
    <xf numFmtId="49" fontId="12" fillId="6" borderId="7" xfId="3" applyNumberFormat="1" applyFont="1" applyFill="1" applyBorder="1" applyAlignment="1">
      <alignment horizontal="center" vertical="center" wrapText="1"/>
    </xf>
    <xf numFmtId="49" fontId="12" fillId="6" borderId="8" xfId="3" applyNumberFormat="1" applyFont="1" applyFill="1" applyBorder="1" applyAlignment="1">
      <alignment horizontal="center" vertical="center" wrapText="1"/>
    </xf>
    <xf numFmtId="49" fontId="12" fillId="6" borderId="9" xfId="3" applyNumberFormat="1" applyFont="1" applyFill="1" applyBorder="1" applyAlignment="1">
      <alignment horizontal="center" vertical="center" wrapText="1"/>
    </xf>
    <xf numFmtId="49" fontId="2" fillId="6" borderId="2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12" fillId="7" borderId="3" xfId="3" applyFont="1" applyFill="1" applyBorder="1" applyAlignment="1">
      <alignment horizontal="left"/>
    </xf>
    <xf numFmtId="0" fontId="12" fillId="7" borderId="10" xfId="3" applyFont="1" applyFill="1" applyBorder="1" applyAlignment="1">
      <alignment horizontal="left"/>
    </xf>
    <xf numFmtId="0" fontId="12" fillId="7" borderId="11" xfId="3" applyFont="1" applyFill="1" applyBorder="1" applyAlignment="1">
      <alignment horizontal="left"/>
    </xf>
    <xf numFmtId="0" fontId="2" fillId="0" borderId="0" xfId="3" applyFont="1"/>
    <xf numFmtId="0" fontId="2" fillId="0" borderId="12" xfId="3" applyFont="1" applyBorder="1" applyAlignment="1">
      <alignment vertical="center" wrapText="1"/>
    </xf>
    <xf numFmtId="0" fontId="2" fillId="7" borderId="12" xfId="3" applyFont="1" applyFill="1" applyBorder="1" applyAlignment="1">
      <alignment horizontal="left" vertical="center"/>
    </xf>
    <xf numFmtId="0" fontId="2" fillId="0" borderId="12" xfId="3" applyFont="1" applyBorder="1" applyAlignment="1">
      <alignment horizontal="center" vertical="center"/>
    </xf>
    <xf numFmtId="0" fontId="2" fillId="8" borderId="12" xfId="3" applyFont="1" applyFill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0" fontId="2" fillId="0" borderId="12" xfId="3" applyFont="1" applyBorder="1" applyAlignment="1">
      <alignment wrapText="1"/>
    </xf>
    <xf numFmtId="0" fontId="2" fillId="0" borderId="1" xfId="3" applyFont="1" applyBorder="1" applyAlignment="1">
      <alignment vertical="center" wrapText="1"/>
    </xf>
    <xf numFmtId="0" fontId="2" fillId="7" borderId="1" xfId="3" applyFont="1" applyFill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2" fillId="8" borderId="1" xfId="3" applyFont="1" applyFill="1" applyBorder="1" applyAlignment="1">
      <alignment horizontal="center" vertical="center"/>
    </xf>
    <xf numFmtId="0" fontId="2" fillId="9" borderId="1" xfId="3" applyFont="1" applyFill="1" applyBorder="1" applyAlignment="1">
      <alignment horizontal="center" vertical="center"/>
    </xf>
    <xf numFmtId="0" fontId="2" fillId="0" borderId="14" xfId="3" applyFont="1" applyBorder="1" applyAlignment="1">
      <alignment horizontal="center" vertical="center"/>
    </xf>
    <xf numFmtId="0" fontId="2" fillId="0" borderId="1" xfId="3" applyFont="1" applyBorder="1" applyAlignment="1">
      <alignment wrapText="1"/>
    </xf>
    <xf numFmtId="0" fontId="2" fillId="7" borderId="1" xfId="3" applyFont="1" applyFill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0" fontId="2" fillId="7" borderId="2" xfId="3" applyFont="1" applyFill="1" applyBorder="1" applyAlignment="1">
      <alignment horizontal="left" vertical="center"/>
    </xf>
    <xf numFmtId="0" fontId="2" fillId="0" borderId="2" xfId="3" applyFont="1" applyBorder="1" applyAlignment="1">
      <alignment horizontal="center" vertical="center"/>
    </xf>
    <xf numFmtId="0" fontId="2" fillId="8" borderId="2" xfId="3" applyFont="1" applyFill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0" fontId="2" fillId="0" borderId="2" xfId="3" applyFont="1" applyBorder="1" applyAlignment="1">
      <alignment wrapText="1"/>
    </xf>
    <xf numFmtId="0" fontId="2" fillId="0" borderId="12" xfId="3" applyFont="1" applyBorder="1"/>
    <xf numFmtId="0" fontId="2" fillId="0" borderId="12" xfId="3" applyFont="1" applyBorder="1" applyAlignment="1">
      <alignment horizontal="center" vertical="center" wrapText="1"/>
    </xf>
    <xf numFmtId="0" fontId="2" fillId="0" borderId="13" xfId="3" applyFont="1" applyBorder="1"/>
    <xf numFmtId="0" fontId="2" fillId="0" borderId="1" xfId="3" applyFont="1" applyBorder="1"/>
    <xf numFmtId="0" fontId="2" fillId="0" borderId="14" xfId="3" applyFont="1" applyBorder="1"/>
    <xf numFmtId="0" fontId="2" fillId="7" borderId="1" xfId="3" applyFont="1" applyFill="1" applyBorder="1" applyAlignment="1">
      <alignment vertical="center"/>
    </xf>
    <xf numFmtId="0" fontId="2" fillId="7" borderId="1" xfId="3" applyFont="1" applyFill="1" applyBorder="1" applyAlignment="1">
      <alignment horizontal="right" vertical="center"/>
    </xf>
    <xf numFmtId="0" fontId="2" fillId="0" borderId="2" xfId="3" applyFont="1" applyBorder="1"/>
    <xf numFmtId="0" fontId="2" fillId="0" borderId="15" xfId="3" applyFont="1" applyBorder="1"/>
    <xf numFmtId="0" fontId="2" fillId="0" borderId="1" xfId="3" applyFont="1" applyBorder="1" applyAlignment="1">
      <alignment vertical="center"/>
    </xf>
    <xf numFmtId="0" fontId="2" fillId="7" borderId="1" xfId="3" applyFont="1" applyFill="1" applyBorder="1" applyAlignment="1">
      <alignment horizontal="right" vertical="center" wrapText="1"/>
    </xf>
    <xf numFmtId="0" fontId="2" fillId="7" borderId="2" xfId="3" applyFont="1" applyFill="1" applyBorder="1" applyAlignment="1">
      <alignment horizontal="left" vertical="center" wrapText="1"/>
    </xf>
    <xf numFmtId="0" fontId="2" fillId="8" borderId="2" xfId="3" applyFont="1" applyFill="1" applyBorder="1" applyAlignment="1">
      <alignment horizontal="center"/>
    </xf>
    <xf numFmtId="0" fontId="2" fillId="7" borderId="1" xfId="3" applyFont="1" applyFill="1" applyBorder="1"/>
    <xf numFmtId="0" fontId="2" fillId="7" borderId="1" xfId="3" applyFont="1" applyFill="1" applyBorder="1" applyAlignment="1">
      <alignment horizontal="right"/>
    </xf>
    <xf numFmtId="0" fontId="2" fillId="0" borderId="16" xfId="3" applyFont="1" applyBorder="1"/>
    <xf numFmtId="0" fontId="2" fillId="7" borderId="17" xfId="3" applyFont="1" applyFill="1" applyBorder="1" applyAlignment="1">
      <alignment horizontal="right"/>
    </xf>
    <xf numFmtId="0" fontId="2" fillId="8" borderId="17" xfId="3" applyFont="1" applyFill="1" applyBorder="1" applyAlignment="1">
      <alignment horizontal="center" vertical="center"/>
    </xf>
    <xf numFmtId="0" fontId="2" fillId="0" borderId="17" xfId="3" applyFont="1" applyBorder="1" applyAlignment="1">
      <alignment horizontal="center" vertical="center"/>
    </xf>
    <xf numFmtId="0" fontId="2" fillId="0" borderId="17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18" xfId="3" applyFont="1" applyBorder="1"/>
    <xf numFmtId="0" fontId="2" fillId="7" borderId="12" xfId="3" applyFont="1" applyFill="1" applyBorder="1"/>
    <xf numFmtId="0" fontId="2" fillId="0" borderId="0" xfId="3" applyFont="1" applyAlignment="1">
      <alignment wrapText="1"/>
    </xf>
    <xf numFmtId="0" fontId="2" fillId="7" borderId="0" xfId="3" applyFont="1" applyFill="1"/>
    <xf numFmtId="0" fontId="2" fillId="8" borderId="0" xfId="3" applyFont="1" applyFill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center" wrapText="1"/>
    </xf>
    <xf numFmtId="49" fontId="13" fillId="6" borderId="1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3" fontId="14" fillId="9" borderId="1" xfId="0" applyNumberFormat="1" applyFont="1" applyFill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3" fontId="14" fillId="2" borderId="1" xfId="0" applyNumberFormat="1" applyFont="1" applyFill="1" applyBorder="1" applyAlignment="1">
      <alignment horizontal="center" wrapText="1"/>
    </xf>
    <xf numFmtId="3" fontId="13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10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49" fontId="2" fillId="10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6" fillId="0" borderId="19" xfId="0" applyFont="1" applyBorder="1" applyAlignment="1">
      <alignment vertical="center"/>
    </xf>
    <xf numFmtId="0" fontId="2" fillId="0" borderId="20" xfId="0" applyFont="1" applyBorder="1"/>
    <xf numFmtId="0" fontId="2" fillId="0" borderId="21" xfId="0" applyFont="1" applyBorder="1"/>
    <xf numFmtId="0" fontId="16" fillId="11" borderId="22" xfId="0" applyFont="1" applyFill="1" applyBorder="1"/>
    <xf numFmtId="0" fontId="3" fillId="11" borderId="1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1" xfId="0" applyFont="1" applyBorder="1"/>
    <xf numFmtId="0" fontId="2" fillId="0" borderId="23" xfId="0" applyFont="1" applyBorder="1"/>
    <xf numFmtId="0" fontId="2" fillId="0" borderId="23" xfId="0" applyFont="1" applyBorder="1" applyAlignment="1">
      <alignment vertical="center"/>
    </xf>
    <xf numFmtId="0" fontId="3" fillId="0" borderId="22" xfId="0" applyFont="1" applyBorder="1"/>
    <xf numFmtId="0" fontId="3" fillId="0" borderId="22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2" xfId="0" applyFont="1" applyBorder="1"/>
    <xf numFmtId="0" fontId="2" fillId="0" borderId="22" xfId="0" applyFont="1" applyBorder="1" applyAlignment="1">
      <alignment horizontal="left" vertical="top" wrapText="1"/>
    </xf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16" fillId="11" borderId="27" xfId="0" applyFont="1" applyFill="1" applyBorder="1"/>
    <xf numFmtId="0" fontId="3" fillId="11" borderId="2" xfId="0" applyFont="1" applyFill="1" applyBorder="1" applyAlignment="1">
      <alignment horizontal="center" vertical="center"/>
    </xf>
    <xf numFmtId="0" fontId="3" fillId="11" borderId="28" xfId="0" applyFont="1" applyFill="1" applyBorder="1" applyAlignment="1">
      <alignment horizontal="center" vertical="center"/>
    </xf>
    <xf numFmtId="0" fontId="2" fillId="0" borderId="17" xfId="0" applyFont="1" applyBorder="1"/>
    <xf numFmtId="0" fontId="12" fillId="0" borderId="22" xfId="0" applyFont="1" applyBorder="1"/>
    <xf numFmtId="0" fontId="8" fillId="0" borderId="0" xfId="0" applyFont="1"/>
    <xf numFmtId="4" fontId="19" fillId="2" borderId="1" xfId="0" applyNumberFormat="1" applyFont="1" applyFill="1" applyBorder="1" applyAlignment="1">
      <alignment horizontal="right"/>
    </xf>
    <xf numFmtId="4" fontId="20" fillId="2" borderId="1" xfId="0" applyNumberFormat="1" applyFont="1" applyFill="1" applyBorder="1" applyAlignment="1">
      <alignment horizontal="right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/>
    <xf numFmtId="4" fontId="18" fillId="2" borderId="1" xfId="0" applyNumberFormat="1" applyFont="1" applyFill="1" applyBorder="1" applyAlignment="1">
      <alignment horizontal="right"/>
    </xf>
    <xf numFmtId="0" fontId="18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8" fillId="2" borderId="1" xfId="0" applyFont="1" applyFill="1" applyBorder="1" applyAlignment="1">
      <alignment wrapText="1"/>
    </xf>
    <xf numFmtId="0" fontId="0" fillId="2" borderId="1" xfId="0" applyFill="1" applyBorder="1"/>
    <xf numFmtId="0" fontId="21" fillId="2" borderId="1" xfId="0" applyFont="1" applyFill="1" applyBorder="1"/>
    <xf numFmtId="4" fontId="19" fillId="2" borderId="1" xfId="0" applyNumberFormat="1" applyFont="1" applyFill="1" applyBorder="1" applyAlignment="1">
      <alignment horizontal="left"/>
    </xf>
    <xf numFmtId="0" fontId="21" fillId="2" borderId="1" xfId="0" applyFont="1" applyFill="1" applyBorder="1" applyAlignment="1">
      <alignment wrapText="1"/>
    </xf>
    <xf numFmtId="0" fontId="21" fillId="2" borderId="0" xfId="0" applyFont="1" applyFill="1"/>
    <xf numFmtId="0" fontId="14" fillId="1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0" borderId="1" xfId="0" applyNumberFormat="1" applyFont="1" applyBorder="1"/>
    <xf numFmtId="0" fontId="13" fillId="6" borderId="19" xfId="0" applyFont="1" applyFill="1" applyBorder="1" applyAlignment="1">
      <alignment wrapText="1"/>
    </xf>
    <xf numFmtId="0" fontId="13" fillId="6" borderId="20" xfId="0" applyFont="1" applyFill="1" applyBorder="1" applyAlignment="1">
      <alignment horizontal="center" wrapText="1"/>
    </xf>
    <xf numFmtId="0" fontId="12" fillId="3" borderId="21" xfId="0" applyFont="1" applyFill="1" applyBorder="1" applyAlignment="1">
      <alignment horizontal="center"/>
    </xf>
    <xf numFmtId="0" fontId="14" fillId="13" borderId="22" xfId="0" applyFont="1" applyFill="1" applyBorder="1" applyAlignment="1">
      <alignment wrapText="1"/>
    </xf>
    <xf numFmtId="0" fontId="2" fillId="2" borderId="23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9" xfId="0" applyFont="1" applyBorder="1" applyAlignment="1">
      <alignment horizontal="center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horizontal="center" wrapText="1"/>
    </xf>
    <xf numFmtId="0" fontId="14" fillId="13" borderId="25" xfId="0" applyFont="1" applyFill="1" applyBorder="1" applyAlignment="1">
      <alignment horizontal="center" wrapText="1"/>
    </xf>
    <xf numFmtId="2" fontId="1" fillId="0" borderId="25" xfId="0" applyNumberFormat="1" applyFont="1" applyBorder="1"/>
    <xf numFmtId="0" fontId="2" fillId="0" borderId="26" xfId="0" applyFont="1" applyBorder="1" applyAlignment="1">
      <alignment horizontal="center" wrapText="1"/>
    </xf>
    <xf numFmtId="0" fontId="16" fillId="0" borderId="0" xfId="0" applyFont="1"/>
    <xf numFmtId="0" fontId="16" fillId="14" borderId="1" xfId="0" applyFont="1" applyFill="1" applyBorder="1" applyAlignment="1">
      <alignment horizontal="left" wrapText="1"/>
    </xf>
    <xf numFmtId="3" fontId="16" fillId="14" borderId="1" xfId="0" applyNumberFormat="1" applyFont="1" applyFill="1" applyBorder="1" applyAlignment="1">
      <alignment horizontal="left" wrapText="1"/>
    </xf>
    <xf numFmtId="0" fontId="12" fillId="14" borderId="1" xfId="0" applyFont="1" applyFill="1" applyBorder="1" applyAlignment="1">
      <alignment horizontal="left" wrapText="1"/>
    </xf>
    <xf numFmtId="3" fontId="14" fillId="2" borderId="1" xfId="0" applyNumberFormat="1" applyFont="1" applyFill="1" applyBorder="1" applyAlignment="1">
      <alignment horizontal="left" wrapText="1"/>
    </xf>
    <xf numFmtId="3" fontId="13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4" fillId="6" borderId="1" xfId="0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/>
    <xf numFmtId="0" fontId="14" fillId="0" borderId="2" xfId="0" applyFont="1" applyBorder="1"/>
    <xf numFmtId="1" fontId="1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12" fillId="0" borderId="1" xfId="0" applyFont="1" applyBorder="1"/>
    <xf numFmtId="1" fontId="1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30" xfId="0" applyFont="1" applyBorder="1" applyAlignment="1" applyProtection="1">
      <alignment horizontal="left"/>
      <protection locked="0"/>
    </xf>
    <xf numFmtId="0" fontId="2" fillId="15" borderId="1" xfId="0" applyFont="1" applyFill="1" applyBorder="1" applyAlignment="1" applyProtection="1">
      <alignment horizontal="center" vertical="center" wrapText="1"/>
      <protection locked="0"/>
    </xf>
    <xf numFmtId="0" fontId="2" fillId="15" borderId="1" xfId="0" applyFont="1" applyFill="1" applyBorder="1" applyAlignment="1" applyProtection="1">
      <alignment horizontal="center"/>
      <protection locked="0"/>
    </xf>
    <xf numFmtId="3" fontId="2" fillId="15" borderId="1" xfId="0" applyNumberFormat="1" applyFont="1" applyFill="1" applyBorder="1" applyAlignment="1" applyProtection="1">
      <alignment horizontal="center" wrapText="1"/>
      <protection locked="0"/>
    </xf>
    <xf numFmtId="0" fontId="12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left" vertical="center"/>
      <protection locked="0"/>
    </xf>
    <xf numFmtId="1" fontId="12" fillId="0" borderId="31" xfId="0" applyNumberFormat="1" applyFont="1" applyBorder="1" applyAlignment="1" applyProtection="1">
      <alignment horizontal="center" vertical="center"/>
      <protection locked="0"/>
    </xf>
    <xf numFmtId="0" fontId="12" fillId="0" borderId="30" xfId="1" applyFont="1" applyBorder="1" applyProtection="1">
      <protection locked="0"/>
    </xf>
    <xf numFmtId="0" fontId="2" fillId="0" borderId="30" xfId="1" applyFont="1" applyBorder="1" applyProtection="1">
      <protection locked="0"/>
    </xf>
    <xf numFmtId="0" fontId="2" fillId="15" borderId="1" xfId="1" applyFont="1" applyFill="1" applyBorder="1" applyAlignment="1" applyProtection="1">
      <alignment horizontal="center" vertical="center" wrapText="1"/>
      <protection locked="0"/>
    </xf>
    <xf numFmtId="0" fontId="2" fillId="15" borderId="1" xfId="1" applyFont="1" applyFill="1" applyBorder="1" applyAlignment="1" applyProtection="1">
      <alignment horizontal="center" vertical="center"/>
      <protection locked="0"/>
    </xf>
    <xf numFmtId="3" fontId="2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/>
    </xf>
    <xf numFmtId="0" fontId="14" fillId="0" borderId="1" xfId="1" applyFont="1" applyBorder="1"/>
    <xf numFmtId="0" fontId="14" fillId="0" borderId="1" xfId="1" applyFont="1" applyBorder="1" applyAlignment="1">
      <alignment horizontal="center" vertic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16" fillId="16" borderId="0" xfId="0" applyFont="1" applyFill="1"/>
    <xf numFmtId="0" fontId="3" fillId="16" borderId="0" xfId="0" applyFont="1" applyFill="1"/>
    <xf numFmtId="0" fontId="12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/>
    </xf>
    <xf numFmtId="0" fontId="2" fillId="2" borderId="19" xfId="0" applyFont="1" applyFill="1" applyBorder="1" applyAlignment="1">
      <alignment wrapText="1"/>
    </xf>
    <xf numFmtId="0" fontId="2" fillId="2" borderId="20" xfId="0" applyFont="1" applyFill="1" applyBorder="1"/>
    <xf numFmtId="4" fontId="2" fillId="2" borderId="20" xfId="0" applyNumberFormat="1" applyFont="1" applyFill="1" applyBorder="1" applyAlignment="1">
      <alignment horizontal="right"/>
    </xf>
    <xf numFmtId="4" fontId="12" fillId="2" borderId="21" xfId="0" applyNumberFormat="1" applyFont="1" applyFill="1" applyBorder="1" applyAlignment="1">
      <alignment horizontal="right"/>
    </xf>
    <xf numFmtId="0" fontId="2" fillId="2" borderId="22" xfId="0" applyFont="1" applyFill="1" applyBorder="1" applyAlignment="1">
      <alignment wrapText="1"/>
    </xf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/>
    </xf>
    <xf numFmtId="4" fontId="12" fillId="2" borderId="23" xfId="0" applyNumberFormat="1" applyFont="1" applyFill="1" applyBorder="1" applyAlignment="1">
      <alignment horizontal="right"/>
    </xf>
    <xf numFmtId="0" fontId="2" fillId="2" borderId="24" xfId="0" applyFont="1" applyFill="1" applyBorder="1" applyAlignment="1">
      <alignment wrapText="1"/>
    </xf>
    <xf numFmtId="4" fontId="2" fillId="2" borderId="25" xfId="0" applyNumberFormat="1" applyFont="1" applyFill="1" applyBorder="1" applyAlignment="1">
      <alignment horizontal="right"/>
    </xf>
    <xf numFmtId="4" fontId="12" fillId="2" borderId="26" xfId="0" applyNumberFormat="1" applyFont="1" applyFill="1" applyBorder="1" applyAlignment="1">
      <alignment horizontal="right"/>
    </xf>
    <xf numFmtId="0" fontId="2" fillId="2" borderId="19" xfId="0" applyFont="1" applyFill="1" applyBorder="1"/>
    <xf numFmtId="0" fontId="2" fillId="2" borderId="22" xfId="0" applyFont="1" applyFill="1" applyBorder="1"/>
    <xf numFmtId="0" fontId="2" fillId="2" borderId="24" xfId="0" applyFont="1" applyFill="1" applyBorder="1"/>
    <xf numFmtId="0" fontId="2" fillId="2" borderId="12" xfId="0" applyFont="1" applyFill="1" applyBorder="1"/>
    <xf numFmtId="4" fontId="2" fillId="2" borderId="12" xfId="0" applyNumberFormat="1" applyFont="1" applyFill="1" applyBorder="1" applyAlignment="1">
      <alignment horizontal="right"/>
    </xf>
    <xf numFmtId="4" fontId="12" fillId="2" borderId="12" xfId="0" applyNumberFormat="1" applyFont="1" applyFill="1" applyBorder="1" applyAlignment="1">
      <alignment horizontal="right"/>
    </xf>
    <xf numFmtId="0" fontId="2" fillId="2" borderId="16" xfId="0" applyFont="1" applyFill="1" applyBorder="1"/>
    <xf numFmtId="4" fontId="2" fillId="2" borderId="17" xfId="0" applyNumberFormat="1" applyFont="1" applyFill="1" applyBorder="1" applyAlignment="1">
      <alignment horizontal="right"/>
    </xf>
    <xf numFmtId="4" fontId="12" fillId="2" borderId="17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right"/>
    </xf>
    <xf numFmtId="4" fontId="2" fillId="2" borderId="23" xfId="0" applyNumberFormat="1" applyFont="1" applyFill="1" applyBorder="1" applyAlignment="1">
      <alignment horizontal="right"/>
    </xf>
    <xf numFmtId="4" fontId="12" fillId="2" borderId="25" xfId="0" applyNumberFormat="1" applyFont="1" applyFill="1" applyBorder="1" applyAlignment="1">
      <alignment horizontal="right"/>
    </xf>
    <xf numFmtId="4" fontId="2" fillId="2" borderId="26" xfId="0" applyNumberFormat="1" applyFont="1" applyFill="1" applyBorder="1" applyAlignment="1">
      <alignment horizontal="right"/>
    </xf>
    <xf numFmtId="0" fontId="1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22" fillId="0" borderId="0" xfId="0" applyFont="1"/>
    <xf numFmtId="0" fontId="3" fillId="2" borderId="0" xfId="0" applyFont="1" applyFill="1"/>
    <xf numFmtId="4" fontId="2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left"/>
    </xf>
  </cellXfs>
  <cellStyles count="4">
    <cellStyle name="Normální" xfId="0" builtinId="0"/>
    <cellStyle name="Normální 10" xfId="1" xr:uid="{7CEE65E7-7DB7-46F1-B59E-4E8330A0578E}"/>
    <cellStyle name="Normální 2" xfId="3" xr:uid="{DBAE6A76-A1D5-46C4-8F37-1D5A292B878B}"/>
    <cellStyle name="Normální 9" xfId="2" xr:uid="{31342B39-0A19-44EB-A11B-755D26EE2E8D}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1_02_01_PPR_nitra_park_sih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"/>
      <sheetName val="bilance stavby"/>
      <sheetName val="VV_E1"/>
      <sheetName val="VV_E2"/>
      <sheetName val="VV_E3"/>
      <sheetName val="tech.prvky"/>
      <sheetName val="VV_E4"/>
      <sheetName val="Návrh_trávníky"/>
      <sheetName val="Spec._vysadba stromu"/>
      <sheetName val="Zahony"/>
      <sheetName val="stromy vysadba"/>
      <sheetName val="Asanace"/>
      <sheetName val="Asanace_E1"/>
      <sheetName val="Asanace_E2"/>
      <sheetName val="Asanace_E3"/>
      <sheetName val="Asanace_E4"/>
      <sheetName val="odpady"/>
      <sheetName val="Orientační propočet nákladů"/>
      <sheetName val="Herní prvky"/>
      <sheetName val="kere vysadba"/>
      <sheetName val="trvalky vysadba"/>
      <sheetName val="trvalky sortiment"/>
      <sheetName val="R-stromy"/>
      <sheetName val="R-keře,trvalky"/>
      <sheetName val="R- plochy"/>
      <sheetName val="R-zpev. plochy VV"/>
      <sheetName val="R-mlat_mzk"/>
      <sheetName val="R-zpev.trávník"/>
      <sheetName val="R-dlazby"/>
      <sheetName val="R-zlaby"/>
      <sheetName val="parce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04">
          <cell r="O604" t="str">
            <v>K9</v>
          </cell>
          <cell r="P604">
            <v>84</v>
          </cell>
        </row>
        <row r="605">
          <cell r="O605" t="str">
            <v>K9</v>
          </cell>
          <cell r="P605">
            <v>64</v>
          </cell>
        </row>
        <row r="606">
          <cell r="O606" t="str">
            <v>K11</v>
          </cell>
          <cell r="P606">
            <v>93</v>
          </cell>
        </row>
        <row r="607">
          <cell r="O607" t="str">
            <v>K13</v>
          </cell>
          <cell r="P607">
            <v>111</v>
          </cell>
        </row>
        <row r="608">
          <cell r="O608" t="str">
            <v>K9</v>
          </cell>
          <cell r="P608">
            <v>94</v>
          </cell>
        </row>
        <row r="609">
          <cell r="O609" t="str">
            <v>K9</v>
          </cell>
          <cell r="P609">
            <v>133</v>
          </cell>
        </row>
        <row r="610">
          <cell r="O610" t="str">
            <v>K9</v>
          </cell>
          <cell r="P610">
            <v>65</v>
          </cell>
        </row>
        <row r="611">
          <cell r="O611" t="str">
            <v>K13</v>
          </cell>
          <cell r="P611">
            <v>80</v>
          </cell>
        </row>
        <row r="615">
          <cell r="O615" t="str">
            <v>20/30</v>
          </cell>
          <cell r="P615">
            <v>28</v>
          </cell>
        </row>
        <row r="616">
          <cell r="O616" t="str">
            <v>20/30</v>
          </cell>
          <cell r="P616">
            <v>30</v>
          </cell>
        </row>
        <row r="617">
          <cell r="O617" t="str">
            <v>40/60</v>
          </cell>
          <cell r="P617">
            <v>20</v>
          </cell>
        </row>
        <row r="618">
          <cell r="O618" t="str">
            <v>K9</v>
          </cell>
          <cell r="P618">
            <v>124</v>
          </cell>
        </row>
        <row r="619">
          <cell r="O619" t="str">
            <v>K9</v>
          </cell>
          <cell r="P619">
            <v>84</v>
          </cell>
        </row>
        <row r="620">
          <cell r="O620" t="str">
            <v>K11</v>
          </cell>
          <cell r="P620">
            <v>140</v>
          </cell>
        </row>
        <row r="621">
          <cell r="O621" t="str">
            <v>K9</v>
          </cell>
          <cell r="P621">
            <v>93</v>
          </cell>
        </row>
        <row r="622">
          <cell r="O622" t="str">
            <v>K13</v>
          </cell>
          <cell r="P622">
            <v>146</v>
          </cell>
        </row>
        <row r="623">
          <cell r="O623" t="str">
            <v>K9</v>
          </cell>
          <cell r="P623">
            <v>107</v>
          </cell>
        </row>
        <row r="624">
          <cell r="O624" t="str">
            <v>K9</v>
          </cell>
          <cell r="P624">
            <v>139</v>
          </cell>
        </row>
        <row r="625">
          <cell r="O625" t="str">
            <v>K13</v>
          </cell>
          <cell r="P625">
            <v>136</v>
          </cell>
        </row>
        <row r="626">
          <cell r="O626" t="str">
            <v>K9</v>
          </cell>
          <cell r="P626">
            <v>56</v>
          </cell>
        </row>
        <row r="627">
          <cell r="O627" t="str">
            <v>K9</v>
          </cell>
          <cell r="P627">
            <v>26</v>
          </cell>
        </row>
        <row r="628">
          <cell r="O628" t="str">
            <v>K11</v>
          </cell>
          <cell r="P628">
            <v>43</v>
          </cell>
        </row>
        <row r="631">
          <cell r="O631" t="str">
            <v>Veľkosť</v>
          </cell>
          <cell r="P631" t="str">
            <v>Počet ks</v>
          </cell>
        </row>
        <row r="632">
          <cell r="O632" t="str">
            <v>20/30</v>
          </cell>
          <cell r="P632">
            <v>5</v>
          </cell>
        </row>
        <row r="633">
          <cell r="O633" t="str">
            <v>20/30</v>
          </cell>
          <cell r="P633">
            <v>5</v>
          </cell>
        </row>
        <row r="634">
          <cell r="O634" t="str">
            <v>40/60</v>
          </cell>
          <cell r="P634">
            <v>4</v>
          </cell>
        </row>
        <row r="635">
          <cell r="O635" t="str">
            <v>K9</v>
          </cell>
          <cell r="P635">
            <v>22</v>
          </cell>
        </row>
        <row r="636">
          <cell r="O636" t="str">
            <v>K9</v>
          </cell>
          <cell r="P636">
            <v>19</v>
          </cell>
        </row>
        <row r="637">
          <cell r="O637" t="str">
            <v>K11</v>
          </cell>
          <cell r="P637">
            <v>27</v>
          </cell>
        </row>
        <row r="638">
          <cell r="O638" t="str">
            <v>K9</v>
          </cell>
          <cell r="P638">
            <v>17</v>
          </cell>
        </row>
        <row r="639">
          <cell r="O639" t="str">
            <v>K13</v>
          </cell>
          <cell r="P639">
            <v>23</v>
          </cell>
        </row>
        <row r="640">
          <cell r="O640" t="str">
            <v>K9</v>
          </cell>
          <cell r="P640">
            <v>27</v>
          </cell>
        </row>
        <row r="641">
          <cell r="O641" t="str">
            <v>K9</v>
          </cell>
          <cell r="P641">
            <v>31</v>
          </cell>
        </row>
        <row r="642">
          <cell r="O642" t="str">
            <v>K13</v>
          </cell>
          <cell r="P642">
            <v>20</v>
          </cell>
        </row>
        <row r="643">
          <cell r="O643" t="str">
            <v>K9</v>
          </cell>
          <cell r="P643">
            <v>9</v>
          </cell>
        </row>
        <row r="644">
          <cell r="O644" t="str">
            <v>K9</v>
          </cell>
          <cell r="P644">
            <v>6</v>
          </cell>
        </row>
        <row r="645">
          <cell r="O645" t="str">
            <v>K11</v>
          </cell>
          <cell r="P645">
            <v>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1E0D-4A4A-49A7-9D8A-BFA2E545A077}">
  <dimension ref="A1:E11"/>
  <sheetViews>
    <sheetView workbookViewId="0">
      <selection activeCell="D18" sqref="D18"/>
    </sheetView>
  </sheetViews>
  <sheetFormatPr defaultRowHeight="12" x14ac:dyDescent="0.2"/>
  <cols>
    <col min="1" max="1" width="39" style="2" customWidth="1"/>
    <col min="2" max="16384" width="9.140625" style="2"/>
  </cols>
  <sheetData>
    <row r="1" spans="1:5" ht="12.75" x14ac:dyDescent="0.2">
      <c r="A1" s="1" t="s">
        <v>0</v>
      </c>
      <c r="B1" s="1"/>
      <c r="C1" s="4"/>
      <c r="D1" s="4"/>
      <c r="E1" s="1"/>
    </row>
    <row r="2" spans="1:5" ht="38.25" x14ac:dyDescent="0.2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</row>
    <row r="3" spans="1:5" ht="12.75" x14ac:dyDescent="0.2">
      <c r="A3" s="7" t="s">
        <v>6</v>
      </c>
      <c r="B3" s="8">
        <v>504.3</v>
      </c>
      <c r="C3" s="9"/>
      <c r="D3" s="9"/>
      <c r="E3" s="10"/>
    </row>
    <row r="4" spans="1:5" ht="12.75" x14ac:dyDescent="0.2">
      <c r="A4" s="7" t="s">
        <v>7</v>
      </c>
      <c r="B4" s="8">
        <f>79.96+71.8</f>
        <v>151.76</v>
      </c>
      <c r="C4" s="10">
        <v>27.8</v>
      </c>
      <c r="D4" s="10"/>
      <c r="E4" s="10"/>
    </row>
    <row r="5" spans="1:5" ht="12.75" x14ac:dyDescent="0.2">
      <c r="A5" s="7" t="s">
        <v>8</v>
      </c>
      <c r="B5" s="8"/>
      <c r="C5" s="10">
        <v>18.899999999999999</v>
      </c>
      <c r="D5" s="10"/>
      <c r="E5" s="10"/>
    </row>
    <row r="6" spans="1:5" ht="12.75" x14ac:dyDescent="0.2">
      <c r="A6" s="7" t="s">
        <v>9</v>
      </c>
      <c r="B6" s="8"/>
      <c r="C6" s="10">
        <v>42.7</v>
      </c>
      <c r="D6" s="10"/>
      <c r="E6" s="10"/>
    </row>
    <row r="7" spans="1:5" ht="12.75" x14ac:dyDescent="0.2">
      <c r="A7" s="7"/>
      <c r="B7" s="8"/>
      <c r="C7" s="10"/>
      <c r="D7" s="10"/>
      <c r="E7" s="10"/>
    </row>
    <row r="8" spans="1:5" ht="13.5" thickBot="1" x14ac:dyDescent="0.25">
      <c r="A8" s="11" t="s">
        <v>10</v>
      </c>
      <c r="B8" s="12"/>
      <c r="C8" s="12"/>
      <c r="D8" s="12">
        <v>1078.3499999999999</v>
      </c>
      <c r="E8" s="12">
        <v>1142.4000000000001</v>
      </c>
    </row>
    <row r="9" spans="1:5" ht="13.5" thickBot="1" x14ac:dyDescent="0.25">
      <c r="A9" s="13" t="s">
        <v>11</v>
      </c>
      <c r="B9" s="14">
        <f>SUM(B3:B8)</f>
        <v>656.06</v>
      </c>
      <c r="C9" s="15">
        <f>SUM(C3:C8)</f>
        <v>89.4</v>
      </c>
      <c r="D9" s="16">
        <f>SUM(D3:D8)</f>
        <v>1078.3499999999999</v>
      </c>
      <c r="E9" s="17">
        <f>SUM(E3:E8)</f>
        <v>1142.4000000000001</v>
      </c>
    </row>
    <row r="10" spans="1:5" ht="12.75" x14ac:dyDescent="0.2">
      <c r="A10" s="18" t="s">
        <v>12</v>
      </c>
      <c r="B10" s="19">
        <f>D9-B9</f>
        <v>422.28999999999996</v>
      </c>
      <c r="C10" s="20"/>
      <c r="D10" s="20"/>
      <c r="E10" s="20"/>
    </row>
    <row r="11" spans="1:5" ht="12.75" x14ac:dyDescent="0.2">
      <c r="A11" s="18" t="s">
        <v>13</v>
      </c>
      <c r="B11" s="19">
        <f>E9-C9</f>
        <v>1053</v>
      </c>
      <c r="C11" s="20"/>
      <c r="D11" s="20"/>
      <c r="E11" s="2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12E8-8F17-4004-9418-45398BAF08F5}">
  <dimension ref="A1:L73"/>
  <sheetViews>
    <sheetView zoomScaleNormal="100" workbookViewId="0">
      <selection activeCell="A27" sqref="A27:XFD27"/>
    </sheetView>
  </sheetViews>
  <sheetFormatPr defaultColWidth="8.5703125" defaultRowHeight="13.5" x14ac:dyDescent="0.25"/>
  <cols>
    <col min="1" max="1" width="9.140625" style="74" customWidth="1"/>
    <col min="2" max="2" width="20.7109375" style="75" customWidth="1"/>
    <col min="3" max="3" width="6.7109375" style="29" customWidth="1"/>
    <col min="4" max="4" width="8.7109375" style="76" customWidth="1"/>
    <col min="5" max="5" width="9.28515625" style="29" customWidth="1"/>
    <col min="6" max="6" width="9.140625" style="29" customWidth="1"/>
    <col min="7" max="7" width="10.28515625" style="29" customWidth="1"/>
    <col min="8" max="8" width="9.28515625" style="29" customWidth="1"/>
    <col min="9" max="9" width="10.28515625" style="29" customWidth="1"/>
    <col min="10" max="10" width="6.42578125" style="29" customWidth="1"/>
    <col min="11" max="11" width="19.28515625" style="74" customWidth="1"/>
    <col min="12" max="16384" width="8.5703125" style="29"/>
  </cols>
  <sheetData>
    <row r="1" spans="1:11" s="25" customFormat="1" ht="41.25" customHeight="1" thickBot="1" x14ac:dyDescent="0.3">
      <c r="A1" s="21" t="s">
        <v>14</v>
      </c>
      <c r="B1" s="22" t="s">
        <v>15</v>
      </c>
      <c r="C1" s="22" t="s">
        <v>16</v>
      </c>
      <c r="D1" s="22" t="s">
        <v>17</v>
      </c>
      <c r="E1" s="22" t="s">
        <v>18</v>
      </c>
      <c r="F1" s="22" t="s">
        <v>19</v>
      </c>
      <c r="G1" s="22" t="s">
        <v>20</v>
      </c>
      <c r="H1" s="22" t="s">
        <v>21</v>
      </c>
      <c r="I1" s="22" t="s">
        <v>22</v>
      </c>
      <c r="J1" s="23" t="s">
        <v>23</v>
      </c>
      <c r="K1" s="24" t="s">
        <v>24</v>
      </c>
    </row>
    <row r="2" spans="1:11" ht="14.25" thickBot="1" x14ac:dyDescent="0.3">
      <c r="A2" s="26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1" x14ac:dyDescent="0.25">
      <c r="A3" s="30" t="s">
        <v>26</v>
      </c>
      <c r="B3" s="31" t="s">
        <v>27</v>
      </c>
      <c r="C3" s="32" t="s">
        <v>28</v>
      </c>
      <c r="D3" s="33">
        <v>954</v>
      </c>
      <c r="E3" s="32">
        <v>0.4</v>
      </c>
      <c r="F3" s="32">
        <f>H3</f>
        <v>381.6</v>
      </c>
      <c r="G3" s="32">
        <v>0.4</v>
      </c>
      <c r="H3" s="32">
        <f>D3*G3</f>
        <v>381.6</v>
      </c>
      <c r="I3" s="32" t="s">
        <v>29</v>
      </c>
      <c r="J3" s="34">
        <v>19</v>
      </c>
      <c r="K3" s="35"/>
    </row>
    <row r="4" spans="1:11" x14ac:dyDescent="0.25">
      <c r="A4" s="36" t="s">
        <v>30</v>
      </c>
      <c r="B4" s="37" t="s">
        <v>31</v>
      </c>
      <c r="C4" s="38" t="s">
        <v>28</v>
      </c>
      <c r="D4" s="39">
        <v>74</v>
      </c>
      <c r="E4" s="38">
        <f>G4+G5</f>
        <v>0.22999999999999998</v>
      </c>
      <c r="F4" s="38">
        <f>H4+H5</f>
        <v>17.02</v>
      </c>
      <c r="G4" s="40">
        <v>0.08</v>
      </c>
      <c r="H4" s="38">
        <f>D4*G4</f>
        <v>5.92</v>
      </c>
      <c r="I4" s="38" t="s">
        <v>32</v>
      </c>
      <c r="J4" s="41"/>
      <c r="K4" s="42"/>
    </row>
    <row r="5" spans="1:11" x14ac:dyDescent="0.25">
      <c r="A5" s="36"/>
      <c r="B5" s="37"/>
      <c r="C5" s="38"/>
      <c r="D5" s="39"/>
      <c r="E5" s="38"/>
      <c r="F5" s="38"/>
      <c r="G5" s="40">
        <v>0.15</v>
      </c>
      <c r="H5" s="38">
        <f>D4*G5</f>
        <v>11.1</v>
      </c>
      <c r="I5" s="38" t="s">
        <v>33</v>
      </c>
      <c r="J5" s="41"/>
      <c r="K5" s="42"/>
    </row>
    <row r="6" spans="1:11" x14ac:dyDescent="0.25">
      <c r="A6" s="36" t="s">
        <v>34</v>
      </c>
      <c r="B6" s="37" t="s">
        <v>31</v>
      </c>
      <c r="C6" s="38" t="s">
        <v>28</v>
      </c>
      <c r="D6" s="39">
        <v>593</v>
      </c>
      <c r="E6" s="38">
        <f>G6+G7</f>
        <v>0.22999999999999998</v>
      </c>
      <c r="F6" s="38">
        <f>H6+H7</f>
        <v>136.38999999999999</v>
      </c>
      <c r="G6" s="40">
        <v>0.08</v>
      </c>
      <c r="H6" s="38">
        <f>D6*G6</f>
        <v>47.44</v>
      </c>
      <c r="I6" s="38" t="s">
        <v>32</v>
      </c>
      <c r="J6" s="41"/>
      <c r="K6" s="42"/>
    </row>
    <row r="7" spans="1:11" x14ac:dyDescent="0.25">
      <c r="A7" s="36"/>
      <c r="B7" s="37"/>
      <c r="C7" s="38"/>
      <c r="D7" s="39"/>
      <c r="E7" s="38"/>
      <c r="F7" s="38"/>
      <c r="G7" s="40">
        <v>0.15</v>
      </c>
      <c r="H7" s="38">
        <f>D6*G7</f>
        <v>88.95</v>
      </c>
      <c r="I7" s="38" t="s">
        <v>33</v>
      </c>
      <c r="J7" s="41"/>
      <c r="K7" s="42"/>
    </row>
    <row r="8" spans="1:11" ht="27" x14ac:dyDescent="0.25">
      <c r="A8" s="36" t="s">
        <v>35</v>
      </c>
      <c r="B8" s="43" t="s">
        <v>36</v>
      </c>
      <c r="C8" s="38" t="s">
        <v>28</v>
      </c>
      <c r="D8" s="39">
        <v>301</v>
      </c>
      <c r="E8" s="38">
        <v>0</v>
      </c>
      <c r="F8" s="38"/>
      <c r="G8" s="40">
        <v>0.05</v>
      </c>
      <c r="H8" s="38">
        <v>0</v>
      </c>
      <c r="I8" s="38" t="s">
        <v>37</v>
      </c>
      <c r="J8" s="41"/>
      <c r="K8" s="42"/>
    </row>
    <row r="9" spans="1:11" ht="27" x14ac:dyDescent="0.25">
      <c r="A9" s="36" t="s">
        <v>38</v>
      </c>
      <c r="B9" s="43" t="s">
        <v>36</v>
      </c>
      <c r="C9" s="38" t="s">
        <v>28</v>
      </c>
      <c r="D9" s="39">
        <v>194</v>
      </c>
      <c r="E9" s="38">
        <v>0.23</v>
      </c>
      <c r="F9" s="38"/>
      <c r="G9" s="40">
        <v>0.08</v>
      </c>
      <c r="H9" s="38">
        <f>D9*G9</f>
        <v>15.52</v>
      </c>
      <c r="I9" s="44" t="s">
        <v>39</v>
      </c>
      <c r="J9" s="41"/>
      <c r="K9" s="42"/>
    </row>
    <row r="10" spans="1:11" x14ac:dyDescent="0.25">
      <c r="A10" s="36"/>
      <c r="B10" s="37"/>
      <c r="C10" s="38"/>
      <c r="D10" s="39"/>
      <c r="E10" s="38"/>
      <c r="F10" s="38"/>
      <c r="G10" s="40">
        <v>0.15</v>
      </c>
      <c r="H10" s="38">
        <f>D9*G10</f>
        <v>29.099999999999998</v>
      </c>
      <c r="I10" s="38" t="s">
        <v>33</v>
      </c>
      <c r="J10" s="41"/>
      <c r="K10" s="42"/>
    </row>
    <row r="11" spans="1:11" ht="27" x14ac:dyDescent="0.25">
      <c r="A11" s="36" t="s">
        <v>40</v>
      </c>
      <c r="B11" s="43" t="s">
        <v>36</v>
      </c>
      <c r="C11" s="38" t="s">
        <v>28</v>
      </c>
      <c r="D11" s="39">
        <v>99</v>
      </c>
      <c r="E11" s="38">
        <v>0.15</v>
      </c>
      <c r="F11" s="38">
        <f>H11</f>
        <v>14.85</v>
      </c>
      <c r="G11" s="40">
        <v>0.15</v>
      </c>
      <c r="H11" s="38">
        <f>D11*G11</f>
        <v>14.85</v>
      </c>
      <c r="I11" s="38" t="s">
        <v>41</v>
      </c>
      <c r="J11" s="41"/>
      <c r="K11" s="42"/>
    </row>
    <row r="12" spans="1:11" x14ac:dyDescent="0.25">
      <c r="A12" s="36" t="s">
        <v>42</v>
      </c>
      <c r="B12" s="37" t="s">
        <v>43</v>
      </c>
      <c r="C12" s="38" t="s">
        <v>44</v>
      </c>
      <c r="D12" s="39">
        <v>26</v>
      </c>
      <c r="E12" s="38"/>
      <c r="F12" s="38"/>
      <c r="G12" s="38"/>
      <c r="H12" s="38"/>
      <c r="I12" s="38" t="s">
        <v>45</v>
      </c>
      <c r="J12" s="41"/>
      <c r="K12" s="42"/>
    </row>
    <row r="13" spans="1:11" x14ac:dyDescent="0.25">
      <c r="A13" s="36" t="s">
        <v>46</v>
      </c>
      <c r="B13" s="37" t="s">
        <v>47</v>
      </c>
      <c r="C13" s="38" t="s">
        <v>28</v>
      </c>
      <c r="D13" s="39">
        <v>37</v>
      </c>
      <c r="E13" s="38">
        <f>G13</f>
        <v>0.3</v>
      </c>
      <c r="F13" s="38">
        <f>H13</f>
        <v>11.1</v>
      </c>
      <c r="G13" s="38">
        <v>0.3</v>
      </c>
      <c r="H13" s="38">
        <f>E13*D13</f>
        <v>11.1</v>
      </c>
      <c r="I13" s="38" t="s">
        <v>48</v>
      </c>
      <c r="J13" s="41">
        <v>7</v>
      </c>
      <c r="K13" s="42"/>
    </row>
    <row r="14" spans="1:11" x14ac:dyDescent="0.25">
      <c r="A14" s="36" t="s">
        <v>49</v>
      </c>
      <c r="B14" s="37" t="s">
        <v>47</v>
      </c>
      <c r="C14" s="38" t="s">
        <v>28</v>
      </c>
      <c r="D14" s="39">
        <v>375</v>
      </c>
      <c r="E14" s="38">
        <f>G14+G15</f>
        <v>0.5</v>
      </c>
      <c r="F14" s="38">
        <f>H14+H15</f>
        <v>187.5</v>
      </c>
      <c r="G14" s="38">
        <v>0.3</v>
      </c>
      <c r="H14" s="38">
        <f>D14*G14</f>
        <v>112.5</v>
      </c>
      <c r="I14" s="38" t="s">
        <v>48</v>
      </c>
      <c r="J14" s="41"/>
      <c r="K14" s="42"/>
    </row>
    <row r="15" spans="1:11" x14ac:dyDescent="0.25">
      <c r="A15" s="36"/>
      <c r="B15" s="37"/>
      <c r="C15" s="38"/>
      <c r="D15" s="39"/>
      <c r="E15" s="38"/>
      <c r="F15" s="38"/>
      <c r="G15" s="38">
        <v>0.2</v>
      </c>
      <c r="H15" s="38">
        <f>D14*G15</f>
        <v>75</v>
      </c>
      <c r="I15" s="38" t="s">
        <v>45</v>
      </c>
      <c r="J15" s="41"/>
      <c r="K15" s="42"/>
    </row>
    <row r="16" spans="1:11" x14ac:dyDescent="0.25">
      <c r="A16" s="36" t="s">
        <v>50</v>
      </c>
      <c r="B16" s="37" t="s">
        <v>47</v>
      </c>
      <c r="C16" s="38" t="s">
        <v>28</v>
      </c>
      <c r="D16" s="39">
        <v>1066</v>
      </c>
      <c r="E16" s="38">
        <f>G16+G17</f>
        <v>0.5</v>
      </c>
      <c r="F16" s="38">
        <f>H16+H17</f>
        <v>533</v>
      </c>
      <c r="G16" s="38">
        <v>0.3</v>
      </c>
      <c r="H16" s="38">
        <f>D16*G16</f>
        <v>319.8</v>
      </c>
      <c r="I16" s="38" t="s">
        <v>48</v>
      </c>
      <c r="J16" s="41"/>
      <c r="K16" s="42"/>
    </row>
    <row r="17" spans="1:12" x14ac:dyDescent="0.25">
      <c r="A17" s="36"/>
      <c r="B17" s="37"/>
      <c r="C17" s="38"/>
      <c r="D17" s="39"/>
      <c r="E17" s="38"/>
      <c r="F17" s="38"/>
      <c r="G17" s="38">
        <v>0.2</v>
      </c>
      <c r="H17" s="38">
        <f>D16*G17</f>
        <v>213.20000000000002</v>
      </c>
      <c r="I17" s="38" t="s">
        <v>45</v>
      </c>
      <c r="J17" s="41"/>
      <c r="K17" s="42"/>
    </row>
    <row r="18" spans="1:12" x14ac:dyDescent="0.25">
      <c r="A18" s="36" t="s">
        <v>51</v>
      </c>
      <c r="B18" s="37" t="s">
        <v>47</v>
      </c>
      <c r="C18" s="38" t="s">
        <v>28</v>
      </c>
      <c r="D18" s="39">
        <v>30</v>
      </c>
      <c r="E18" s="38">
        <f>G18+G19</f>
        <v>0.5</v>
      </c>
      <c r="F18" s="38">
        <f>H18+H19</f>
        <v>15</v>
      </c>
      <c r="G18" s="38">
        <v>0.3</v>
      </c>
      <c r="H18" s="38">
        <f>D18*G18</f>
        <v>9</v>
      </c>
      <c r="I18" s="38" t="s">
        <v>48</v>
      </c>
      <c r="J18" s="41"/>
      <c r="K18" s="42"/>
    </row>
    <row r="19" spans="1:12" x14ac:dyDescent="0.25">
      <c r="A19" s="36"/>
      <c r="B19" s="37"/>
      <c r="C19" s="38"/>
      <c r="D19" s="39"/>
      <c r="E19" s="38"/>
      <c r="F19" s="38"/>
      <c r="G19" s="38">
        <v>0.2</v>
      </c>
      <c r="H19" s="38">
        <f>D18*G19</f>
        <v>6</v>
      </c>
      <c r="I19" s="38" t="s">
        <v>45</v>
      </c>
      <c r="J19" s="41"/>
      <c r="K19" s="42"/>
    </row>
    <row r="20" spans="1:12" ht="44.45" customHeight="1" x14ac:dyDescent="0.25">
      <c r="A20" s="36" t="s">
        <v>52</v>
      </c>
      <c r="B20" s="37" t="s">
        <v>47</v>
      </c>
      <c r="C20" s="38" t="s">
        <v>28</v>
      </c>
      <c r="D20" s="39">
        <v>356</v>
      </c>
      <c r="E20" s="38">
        <f>G20+G21</f>
        <v>0.7</v>
      </c>
      <c r="F20" s="38">
        <f>H20+H21</f>
        <v>249.2</v>
      </c>
      <c r="G20" s="38">
        <v>0.4</v>
      </c>
      <c r="H20" s="38">
        <f>D20*G20</f>
        <v>142.4</v>
      </c>
      <c r="I20" s="38" t="s">
        <v>53</v>
      </c>
      <c r="J20" s="41">
        <v>15</v>
      </c>
      <c r="K20" s="42" t="s">
        <v>54</v>
      </c>
    </row>
    <row r="21" spans="1:12" x14ac:dyDescent="0.25">
      <c r="A21" s="36"/>
      <c r="B21" s="37"/>
      <c r="C21" s="38"/>
      <c r="D21" s="39"/>
      <c r="E21" s="38"/>
      <c r="F21" s="38"/>
      <c r="G21" s="38">
        <v>0.3</v>
      </c>
      <c r="H21" s="38">
        <f>D20*G21</f>
        <v>106.8</v>
      </c>
      <c r="I21" s="38" t="s">
        <v>45</v>
      </c>
      <c r="J21" s="41"/>
      <c r="K21" s="42"/>
    </row>
    <row r="22" spans="1:12" ht="39.6" customHeight="1" x14ac:dyDescent="0.25">
      <c r="A22" s="36" t="s">
        <v>55</v>
      </c>
      <c r="B22" s="37" t="s">
        <v>27</v>
      </c>
      <c r="C22" s="38" t="s">
        <v>28</v>
      </c>
      <c r="D22" s="39">
        <v>168</v>
      </c>
      <c r="E22" s="38">
        <f>G22+G23</f>
        <v>0.6</v>
      </c>
      <c r="F22" s="38">
        <f>H22+H23</f>
        <v>100.8</v>
      </c>
      <c r="G22" s="38">
        <v>0.3</v>
      </c>
      <c r="H22" s="38">
        <f>D22*G22</f>
        <v>50.4</v>
      </c>
      <c r="I22" s="38" t="s">
        <v>29</v>
      </c>
      <c r="J22" s="41">
        <v>14</v>
      </c>
      <c r="K22" s="42" t="s">
        <v>54</v>
      </c>
    </row>
    <row r="23" spans="1:12" x14ac:dyDescent="0.25">
      <c r="A23" s="36"/>
      <c r="B23" s="37"/>
      <c r="C23" s="38"/>
      <c r="D23" s="39"/>
      <c r="E23" s="38"/>
      <c r="F23" s="38"/>
      <c r="G23" s="38">
        <v>0.3</v>
      </c>
      <c r="H23" s="38">
        <f>D22*G23</f>
        <v>50.4</v>
      </c>
      <c r="I23" s="38" t="s">
        <v>45</v>
      </c>
      <c r="J23" s="41"/>
      <c r="K23" s="42"/>
    </row>
    <row r="24" spans="1:12" ht="39.6" customHeight="1" x14ac:dyDescent="0.25">
      <c r="A24" s="36" t="s">
        <v>56</v>
      </c>
      <c r="B24" s="37" t="s">
        <v>47</v>
      </c>
      <c r="C24" s="38" t="s">
        <v>28</v>
      </c>
      <c r="D24" s="39">
        <v>29</v>
      </c>
      <c r="E24" s="38">
        <f>G24+G25</f>
        <v>0.7</v>
      </c>
      <c r="F24" s="38">
        <f>H24+H25</f>
        <v>20.3</v>
      </c>
      <c r="G24" s="38">
        <v>0.4</v>
      </c>
      <c r="H24" s="38">
        <f>D24*G24</f>
        <v>11.600000000000001</v>
      </c>
      <c r="I24" s="38" t="s">
        <v>53</v>
      </c>
      <c r="J24" s="41"/>
      <c r="K24" s="42" t="s">
        <v>54</v>
      </c>
    </row>
    <row r="25" spans="1:12" x14ac:dyDescent="0.25">
      <c r="A25" s="36"/>
      <c r="B25" s="37"/>
      <c r="C25" s="38"/>
      <c r="D25" s="39"/>
      <c r="E25" s="38"/>
      <c r="F25" s="38"/>
      <c r="G25" s="38">
        <v>0.3</v>
      </c>
      <c r="H25" s="38">
        <f>D24*G25</f>
        <v>8.6999999999999993</v>
      </c>
      <c r="I25" s="38" t="s">
        <v>45</v>
      </c>
      <c r="J25" s="41"/>
      <c r="K25" s="42"/>
    </row>
    <row r="26" spans="1:12" x14ac:dyDescent="0.25">
      <c r="A26" s="36" t="s">
        <v>57</v>
      </c>
      <c r="B26" s="37" t="s">
        <v>58</v>
      </c>
      <c r="C26" s="38" t="s">
        <v>28</v>
      </c>
      <c r="D26" s="39">
        <v>309</v>
      </c>
      <c r="E26" s="38">
        <v>0.1</v>
      </c>
      <c r="F26" s="38">
        <f>H26</f>
        <v>30.900000000000002</v>
      </c>
      <c r="G26" s="38">
        <v>0.1</v>
      </c>
      <c r="H26" s="38">
        <f>D26*G26</f>
        <v>30.900000000000002</v>
      </c>
      <c r="I26" s="38" t="s">
        <v>59</v>
      </c>
      <c r="J26" s="41"/>
      <c r="K26" s="42"/>
    </row>
    <row r="27" spans="1:12" ht="14.25" thickBot="1" x14ac:dyDescent="0.3">
      <c r="A27" s="45" t="s">
        <v>60</v>
      </c>
      <c r="B27" s="46" t="s">
        <v>61</v>
      </c>
      <c r="C27" s="47" t="s">
        <v>28</v>
      </c>
      <c r="D27" s="48">
        <v>318</v>
      </c>
      <c r="E27" s="47">
        <v>0.23</v>
      </c>
      <c r="F27" s="47">
        <f>H27</f>
        <v>73.14</v>
      </c>
      <c r="G27" s="47">
        <v>0.23</v>
      </c>
      <c r="H27" s="47">
        <f>D27*E27</f>
        <v>73.14</v>
      </c>
      <c r="I27" s="47" t="s">
        <v>29</v>
      </c>
      <c r="J27" s="49"/>
      <c r="K27" s="50" t="s">
        <v>62</v>
      </c>
    </row>
    <row r="28" spans="1:12" ht="14.25" thickBot="1" x14ac:dyDescent="0.3">
      <c r="A28" s="26" t="s">
        <v>63</v>
      </c>
      <c r="B28" s="27"/>
      <c r="C28" s="27"/>
      <c r="D28" s="27"/>
      <c r="E28" s="27"/>
      <c r="F28" s="27"/>
      <c r="G28" s="27"/>
      <c r="H28" s="27"/>
      <c r="I28" s="27"/>
      <c r="J28" s="27"/>
      <c r="K28" s="28"/>
    </row>
    <row r="29" spans="1:12" ht="27" x14ac:dyDescent="0.25">
      <c r="A29" s="30" t="s">
        <v>64</v>
      </c>
      <c r="B29" s="31" t="s">
        <v>65</v>
      </c>
      <c r="C29" s="32" t="s">
        <v>66</v>
      </c>
      <c r="D29" s="33">
        <v>112</v>
      </c>
      <c r="E29" s="51"/>
      <c r="F29" s="51"/>
      <c r="G29" s="51"/>
      <c r="H29" s="51"/>
      <c r="I29" s="52" t="s">
        <v>67</v>
      </c>
      <c r="J29" s="53"/>
      <c r="K29" s="52"/>
    </row>
    <row r="30" spans="1:12" hidden="1" x14ac:dyDescent="0.25">
      <c r="A30" s="30"/>
      <c r="B30" s="31"/>
      <c r="C30" s="32" t="s">
        <v>68</v>
      </c>
      <c r="D30" s="33">
        <v>7</v>
      </c>
      <c r="E30" s="51"/>
      <c r="F30" s="51"/>
      <c r="G30" s="51"/>
      <c r="H30" s="51"/>
      <c r="I30" s="32" t="s">
        <v>69</v>
      </c>
      <c r="J30" s="53"/>
      <c r="K30" s="44"/>
      <c r="L30" s="29" t="s">
        <v>70</v>
      </c>
    </row>
    <row r="31" spans="1:12" hidden="1" x14ac:dyDescent="0.25">
      <c r="A31" s="30"/>
      <c r="B31" s="31"/>
      <c r="C31" s="32" t="s">
        <v>68</v>
      </c>
      <c r="D31" s="33">
        <v>0.5</v>
      </c>
      <c r="E31" s="51"/>
      <c r="F31" s="51"/>
      <c r="G31" s="51"/>
      <c r="H31" s="51"/>
      <c r="I31" s="32" t="s">
        <v>71</v>
      </c>
      <c r="J31" s="53"/>
      <c r="K31" s="44"/>
    </row>
    <row r="32" spans="1:12" x14ac:dyDescent="0.25">
      <c r="A32" s="36" t="s">
        <v>72</v>
      </c>
      <c r="B32" s="37" t="s">
        <v>73</v>
      </c>
      <c r="C32" s="38" t="s">
        <v>66</v>
      </c>
      <c r="D32" s="39">
        <v>88</v>
      </c>
      <c r="E32" s="54"/>
      <c r="F32" s="54"/>
      <c r="G32" s="54"/>
      <c r="H32" s="54"/>
      <c r="I32" s="36" t="s">
        <v>74</v>
      </c>
      <c r="J32" s="55"/>
      <c r="K32" s="44"/>
    </row>
    <row r="33" spans="1:12" hidden="1" x14ac:dyDescent="0.25">
      <c r="A33" s="36"/>
      <c r="B33" s="37"/>
      <c r="C33" s="38" t="s">
        <v>68</v>
      </c>
      <c r="D33" s="39">
        <v>5</v>
      </c>
      <c r="E33" s="54"/>
      <c r="F33" s="54"/>
      <c r="G33" s="54"/>
      <c r="H33" s="54"/>
      <c r="I33" s="44"/>
      <c r="J33" s="55"/>
      <c r="K33" s="44"/>
      <c r="L33" s="29" t="s">
        <v>75</v>
      </c>
    </row>
    <row r="34" spans="1:12" x14ac:dyDescent="0.25">
      <c r="A34" s="36" t="s">
        <v>76</v>
      </c>
      <c r="B34" s="37" t="s">
        <v>77</v>
      </c>
      <c r="C34" s="38" t="s">
        <v>66</v>
      </c>
      <c r="D34" s="39">
        <v>10</v>
      </c>
      <c r="E34" s="54"/>
      <c r="F34" s="54"/>
      <c r="G34" s="54"/>
      <c r="H34" s="54"/>
      <c r="I34" s="44" t="s">
        <v>74</v>
      </c>
      <c r="J34" s="55"/>
      <c r="K34" s="44"/>
    </row>
    <row r="35" spans="1:12" hidden="1" x14ac:dyDescent="0.25">
      <c r="A35" s="36"/>
      <c r="B35" s="37"/>
      <c r="C35" s="38" t="s">
        <v>68</v>
      </c>
      <c r="D35" s="39">
        <v>0.7</v>
      </c>
      <c r="E35" s="54"/>
      <c r="F35" s="54"/>
      <c r="G35" s="54"/>
      <c r="H35" s="54"/>
      <c r="I35" s="44"/>
      <c r="J35" s="55"/>
      <c r="K35" s="44"/>
    </row>
    <row r="36" spans="1:12" ht="27.75" customHeight="1" x14ac:dyDescent="0.25">
      <c r="A36" s="36" t="s">
        <v>78</v>
      </c>
      <c r="B36" s="43" t="s">
        <v>79</v>
      </c>
      <c r="C36" s="38" t="s">
        <v>66</v>
      </c>
      <c r="D36" s="39">
        <v>102</v>
      </c>
      <c r="E36" s="54"/>
      <c r="F36" s="54"/>
      <c r="G36" s="54"/>
      <c r="H36" s="54"/>
      <c r="I36" s="44" t="s">
        <v>67</v>
      </c>
      <c r="J36" s="55"/>
      <c r="K36" s="44"/>
    </row>
    <row r="37" spans="1:12" ht="15.75" hidden="1" customHeight="1" x14ac:dyDescent="0.25">
      <c r="A37" s="36"/>
      <c r="B37" s="43"/>
      <c r="C37" s="38" t="s">
        <v>68</v>
      </c>
      <c r="D37" s="39">
        <v>2</v>
      </c>
      <c r="E37" s="54"/>
      <c r="F37" s="54"/>
      <c r="G37" s="54"/>
      <c r="H37" s="54"/>
      <c r="I37" s="44" t="s">
        <v>80</v>
      </c>
      <c r="J37" s="55"/>
      <c r="K37" s="44"/>
    </row>
    <row r="38" spans="1:12" ht="13.5" hidden="1" customHeight="1" x14ac:dyDescent="0.25">
      <c r="A38" s="36"/>
      <c r="B38" s="43"/>
      <c r="C38" s="38" t="s">
        <v>68</v>
      </c>
      <c r="D38" s="39">
        <v>3</v>
      </c>
      <c r="E38" s="54"/>
      <c r="F38" s="54"/>
      <c r="G38" s="54"/>
      <c r="H38" s="54"/>
      <c r="I38" s="44" t="s">
        <v>81</v>
      </c>
      <c r="J38" s="55"/>
      <c r="K38" s="44"/>
    </row>
    <row r="39" spans="1:12" x14ac:dyDescent="0.25">
      <c r="A39" s="36" t="s">
        <v>82</v>
      </c>
      <c r="B39" s="56" t="s">
        <v>83</v>
      </c>
      <c r="C39" s="38" t="s">
        <v>84</v>
      </c>
      <c r="D39" s="39">
        <v>1</v>
      </c>
      <c r="E39" s="54"/>
      <c r="F39" s="54"/>
      <c r="G39" s="54"/>
      <c r="H39" s="54"/>
      <c r="I39" s="44" t="s">
        <v>85</v>
      </c>
      <c r="J39" s="55"/>
      <c r="K39" s="44"/>
    </row>
    <row r="40" spans="1:12" hidden="1" x14ac:dyDescent="0.25">
      <c r="A40" s="36"/>
      <c r="B40" s="57"/>
      <c r="C40" s="38" t="s">
        <v>28</v>
      </c>
      <c r="D40" s="39">
        <v>26</v>
      </c>
      <c r="E40" s="54"/>
      <c r="F40" s="54"/>
      <c r="G40" s="54"/>
      <c r="H40" s="54"/>
      <c r="I40" s="44" t="s">
        <v>69</v>
      </c>
      <c r="J40" s="55"/>
      <c r="K40" s="44"/>
    </row>
    <row r="41" spans="1:12" hidden="1" x14ac:dyDescent="0.25">
      <c r="A41" s="36"/>
      <c r="B41" s="57"/>
      <c r="C41" s="38" t="s">
        <v>68</v>
      </c>
      <c r="D41" s="39">
        <v>5</v>
      </c>
      <c r="E41" s="54"/>
      <c r="F41" s="54"/>
      <c r="G41" s="54"/>
      <c r="H41" s="54"/>
      <c r="I41" s="44"/>
      <c r="J41" s="55"/>
      <c r="K41" s="44"/>
    </row>
    <row r="42" spans="1:12" ht="27" x14ac:dyDescent="0.25">
      <c r="A42" s="36" t="s">
        <v>86</v>
      </c>
      <c r="B42" s="37" t="s">
        <v>87</v>
      </c>
      <c r="C42" s="38" t="s">
        <v>44</v>
      </c>
      <c r="D42" s="39">
        <v>5</v>
      </c>
      <c r="E42" s="54"/>
      <c r="F42" s="54"/>
      <c r="G42" s="54"/>
      <c r="H42" s="54"/>
      <c r="I42" s="44" t="s">
        <v>45</v>
      </c>
      <c r="J42" s="55"/>
      <c r="K42" s="44"/>
      <c r="L42" s="29" t="s">
        <v>88</v>
      </c>
    </row>
    <row r="43" spans="1:12" hidden="1" x14ac:dyDescent="0.25">
      <c r="A43" s="45"/>
      <c r="B43" s="46"/>
      <c r="C43" s="47" t="s">
        <v>68</v>
      </c>
      <c r="D43" s="48">
        <v>10</v>
      </c>
      <c r="E43" s="58"/>
      <c r="F43" s="58"/>
      <c r="G43" s="58"/>
      <c r="H43" s="58"/>
      <c r="I43" s="44"/>
      <c r="J43" s="59"/>
      <c r="K43" s="44"/>
    </row>
    <row r="44" spans="1:12" x14ac:dyDescent="0.25">
      <c r="A44" s="45" t="s">
        <v>89</v>
      </c>
      <c r="B44" s="46" t="s">
        <v>90</v>
      </c>
      <c r="C44" s="47" t="s">
        <v>44</v>
      </c>
      <c r="D44" s="48">
        <v>20</v>
      </c>
      <c r="E44" s="58"/>
      <c r="F44" s="58"/>
      <c r="G44" s="58"/>
      <c r="H44" s="58"/>
      <c r="I44" s="44" t="s">
        <v>91</v>
      </c>
      <c r="J44" s="59"/>
      <c r="K44" s="44"/>
    </row>
    <row r="45" spans="1:12" x14ac:dyDescent="0.25">
      <c r="A45" s="45" t="s">
        <v>92</v>
      </c>
      <c r="B45" s="46" t="s">
        <v>93</v>
      </c>
      <c r="C45" s="47" t="s">
        <v>84</v>
      </c>
      <c r="D45" s="48">
        <v>1</v>
      </c>
      <c r="E45" s="58"/>
      <c r="F45" s="58"/>
      <c r="G45" s="58"/>
      <c r="H45" s="58"/>
      <c r="I45" s="44"/>
      <c r="J45" s="59"/>
      <c r="K45" s="44" t="s">
        <v>94</v>
      </c>
    </row>
    <row r="46" spans="1:12" x14ac:dyDescent="0.25">
      <c r="A46" s="45" t="s">
        <v>95</v>
      </c>
      <c r="B46" s="46" t="s">
        <v>96</v>
      </c>
      <c r="C46" s="47" t="s">
        <v>84</v>
      </c>
      <c r="D46" s="48">
        <v>1</v>
      </c>
      <c r="E46" s="58"/>
      <c r="F46" s="58"/>
      <c r="G46" s="58"/>
      <c r="H46" s="58"/>
      <c r="I46" s="44"/>
      <c r="J46" s="59"/>
      <c r="K46" s="44" t="s">
        <v>94</v>
      </c>
    </row>
    <row r="47" spans="1:12" x14ac:dyDescent="0.25">
      <c r="A47" s="36" t="s">
        <v>97</v>
      </c>
      <c r="B47" s="37" t="s">
        <v>98</v>
      </c>
      <c r="C47" s="47" t="s">
        <v>84</v>
      </c>
      <c r="D47" s="48">
        <v>1</v>
      </c>
      <c r="E47" s="54"/>
      <c r="F47" s="54"/>
      <c r="G47" s="54"/>
      <c r="H47" s="54"/>
      <c r="I47" s="44"/>
      <c r="J47" s="55"/>
      <c r="K47" s="44" t="s">
        <v>94</v>
      </c>
    </row>
    <row r="48" spans="1:12" hidden="1" x14ac:dyDescent="0.25">
      <c r="A48" s="60"/>
      <c r="B48" s="61" t="s">
        <v>99</v>
      </c>
      <c r="C48" s="47" t="s">
        <v>84</v>
      </c>
      <c r="D48" s="48">
        <v>0.8</v>
      </c>
      <c r="E48" s="38"/>
      <c r="F48" s="38"/>
      <c r="G48" s="38" t="s">
        <v>100</v>
      </c>
      <c r="H48" s="38"/>
      <c r="I48" s="38"/>
      <c r="J48" s="41"/>
      <c r="K48" s="38"/>
      <c r="L48" s="29" t="s">
        <v>101</v>
      </c>
    </row>
    <row r="49" spans="1:12" x14ac:dyDescent="0.25">
      <c r="A49" s="36" t="s">
        <v>102</v>
      </c>
      <c r="B49" s="37" t="s">
        <v>98</v>
      </c>
      <c r="C49" s="47" t="s">
        <v>84</v>
      </c>
      <c r="D49" s="48">
        <v>1</v>
      </c>
      <c r="E49" s="54"/>
      <c r="F49" s="54"/>
      <c r="G49" s="54"/>
      <c r="H49" s="54"/>
      <c r="I49" s="44"/>
      <c r="J49" s="55"/>
      <c r="K49" s="44" t="s">
        <v>94</v>
      </c>
    </row>
    <row r="50" spans="1:12" hidden="1" x14ac:dyDescent="0.25">
      <c r="A50" s="60"/>
      <c r="B50" s="61" t="s">
        <v>99</v>
      </c>
      <c r="C50" s="47" t="s">
        <v>84</v>
      </c>
      <c r="D50" s="48">
        <v>1.2</v>
      </c>
      <c r="E50" s="38"/>
      <c r="F50" s="38"/>
      <c r="G50" s="38" t="s">
        <v>100</v>
      </c>
      <c r="H50" s="38"/>
      <c r="I50" s="38"/>
      <c r="J50" s="41"/>
      <c r="K50" s="38"/>
      <c r="L50" s="29" t="s">
        <v>103</v>
      </c>
    </row>
    <row r="51" spans="1:12" x14ac:dyDescent="0.25">
      <c r="A51" s="36" t="s">
        <v>104</v>
      </c>
      <c r="B51" s="37" t="s">
        <v>98</v>
      </c>
      <c r="C51" s="47" t="s">
        <v>84</v>
      </c>
      <c r="D51" s="48">
        <v>1</v>
      </c>
      <c r="E51" s="54"/>
      <c r="F51" s="54"/>
      <c r="G51" s="54"/>
      <c r="H51" s="54"/>
      <c r="I51" s="44"/>
      <c r="J51" s="55"/>
      <c r="K51" s="44" t="s">
        <v>94</v>
      </c>
    </row>
    <row r="52" spans="1:12" hidden="1" x14ac:dyDescent="0.25">
      <c r="A52" s="60"/>
      <c r="B52" s="61" t="s">
        <v>99</v>
      </c>
      <c r="C52" s="47" t="s">
        <v>84</v>
      </c>
      <c r="D52" s="48">
        <v>1.3</v>
      </c>
      <c r="E52" s="38"/>
      <c r="F52" s="38"/>
      <c r="G52" s="38" t="s">
        <v>100</v>
      </c>
      <c r="H52" s="38"/>
      <c r="I52" s="38"/>
      <c r="J52" s="41"/>
      <c r="K52" s="38"/>
      <c r="L52" s="29" t="s">
        <v>105</v>
      </c>
    </row>
    <row r="53" spans="1:12" x14ac:dyDescent="0.25">
      <c r="A53" s="36" t="s">
        <v>106</v>
      </c>
      <c r="B53" s="37" t="s">
        <v>98</v>
      </c>
      <c r="C53" s="47" t="s">
        <v>84</v>
      </c>
      <c r="D53" s="48">
        <v>1</v>
      </c>
      <c r="E53" s="54"/>
      <c r="F53" s="54"/>
      <c r="G53" s="54"/>
      <c r="H53" s="54"/>
      <c r="I53" s="44"/>
      <c r="J53" s="55"/>
      <c r="K53" s="44" t="s">
        <v>94</v>
      </c>
    </row>
    <row r="54" spans="1:12" hidden="1" x14ac:dyDescent="0.25">
      <c r="A54" s="60"/>
      <c r="B54" s="61" t="s">
        <v>99</v>
      </c>
      <c r="C54" s="47" t="s">
        <v>84</v>
      </c>
      <c r="D54" s="48">
        <v>0.4</v>
      </c>
      <c r="E54" s="38"/>
      <c r="F54" s="38"/>
      <c r="G54" s="38" t="s">
        <v>100</v>
      </c>
      <c r="H54" s="38"/>
      <c r="I54" s="38"/>
      <c r="J54" s="41"/>
      <c r="K54" s="38"/>
      <c r="L54" s="29" t="s">
        <v>107</v>
      </c>
    </row>
    <row r="55" spans="1:12" x14ac:dyDescent="0.25">
      <c r="A55" s="36" t="s">
        <v>108</v>
      </c>
      <c r="B55" s="37" t="s">
        <v>98</v>
      </c>
      <c r="C55" s="47" t="s">
        <v>84</v>
      </c>
      <c r="D55" s="48">
        <v>1</v>
      </c>
      <c r="E55" s="54"/>
      <c r="F55" s="54"/>
      <c r="G55" s="54"/>
      <c r="H55" s="54"/>
      <c r="I55" s="44"/>
      <c r="J55" s="55"/>
      <c r="K55" s="44" t="s">
        <v>94</v>
      </c>
    </row>
    <row r="56" spans="1:12" hidden="1" x14ac:dyDescent="0.25">
      <c r="A56" s="60"/>
      <c r="B56" s="61" t="s">
        <v>99</v>
      </c>
      <c r="C56" s="47" t="s">
        <v>84</v>
      </c>
      <c r="D56" s="48">
        <v>1.8</v>
      </c>
      <c r="E56" s="38"/>
      <c r="F56" s="38"/>
      <c r="G56" s="38" t="s">
        <v>100</v>
      </c>
      <c r="H56" s="38"/>
      <c r="I56" s="38"/>
      <c r="J56" s="41"/>
      <c r="K56" s="38"/>
      <c r="L56" s="29" t="s">
        <v>109</v>
      </c>
    </row>
    <row r="57" spans="1:12" x14ac:dyDescent="0.25">
      <c r="A57" s="36" t="s">
        <v>110</v>
      </c>
      <c r="B57" s="37" t="s">
        <v>98</v>
      </c>
      <c r="C57" s="47" t="s">
        <v>84</v>
      </c>
      <c r="D57" s="48">
        <v>1</v>
      </c>
      <c r="E57" s="54"/>
      <c r="F57" s="54"/>
      <c r="G57" s="54"/>
      <c r="H57" s="54"/>
      <c r="I57" s="44"/>
      <c r="J57" s="55"/>
      <c r="K57" s="44" t="s">
        <v>94</v>
      </c>
    </row>
    <row r="58" spans="1:12" hidden="1" x14ac:dyDescent="0.25">
      <c r="A58" s="60"/>
      <c r="B58" s="61" t="s">
        <v>99</v>
      </c>
      <c r="C58" s="47" t="s">
        <v>44</v>
      </c>
      <c r="D58" s="39">
        <v>0.7</v>
      </c>
      <c r="E58" s="38"/>
      <c r="F58" s="38"/>
      <c r="G58" s="38" t="s">
        <v>100</v>
      </c>
      <c r="H58" s="38"/>
      <c r="I58" s="38"/>
      <c r="J58" s="41"/>
      <c r="K58" s="38"/>
      <c r="L58" s="29" t="s">
        <v>111</v>
      </c>
    </row>
    <row r="59" spans="1:12" ht="27" x14ac:dyDescent="0.25">
      <c r="A59" s="36" t="s">
        <v>112</v>
      </c>
      <c r="B59" s="37" t="s">
        <v>113</v>
      </c>
      <c r="C59" s="47" t="s">
        <v>114</v>
      </c>
      <c r="D59" s="39" t="s">
        <v>114</v>
      </c>
      <c r="E59" s="54"/>
      <c r="F59" s="54"/>
      <c r="G59" s="54"/>
      <c r="H59" s="54"/>
      <c r="I59" s="44" t="s">
        <v>114</v>
      </c>
      <c r="J59" s="55"/>
      <c r="K59" s="44" t="s">
        <v>115</v>
      </c>
    </row>
    <row r="60" spans="1:12" x14ac:dyDescent="0.25">
      <c r="A60" s="36" t="s">
        <v>116</v>
      </c>
      <c r="B60" s="37" t="s">
        <v>98</v>
      </c>
      <c r="C60" s="47" t="s">
        <v>84</v>
      </c>
      <c r="D60" s="48">
        <v>1</v>
      </c>
      <c r="E60" s="54"/>
      <c r="F60" s="54"/>
      <c r="G60" s="54"/>
      <c r="H60" s="54"/>
      <c r="I60" s="44"/>
      <c r="J60" s="55"/>
      <c r="K60" s="44" t="s">
        <v>94</v>
      </c>
    </row>
    <row r="61" spans="1:12" hidden="1" x14ac:dyDescent="0.25">
      <c r="A61" s="60"/>
      <c r="B61" s="61" t="s">
        <v>99</v>
      </c>
      <c r="C61" s="47" t="s">
        <v>84</v>
      </c>
      <c r="D61" s="48">
        <v>0.7</v>
      </c>
      <c r="E61" s="38"/>
      <c r="F61" s="38"/>
      <c r="G61" s="38" t="s">
        <v>100</v>
      </c>
      <c r="H61" s="38"/>
      <c r="I61" s="38"/>
      <c r="J61" s="41"/>
      <c r="K61" s="38"/>
      <c r="L61" s="29" t="s">
        <v>117</v>
      </c>
    </row>
    <row r="62" spans="1:12" x14ac:dyDescent="0.25">
      <c r="A62" s="36" t="s">
        <v>118</v>
      </c>
      <c r="B62" s="37" t="s">
        <v>98</v>
      </c>
      <c r="C62" s="47" t="s">
        <v>84</v>
      </c>
      <c r="D62" s="48">
        <v>1</v>
      </c>
      <c r="E62" s="54"/>
      <c r="F62" s="54"/>
      <c r="G62" s="54"/>
      <c r="H62" s="54"/>
      <c r="I62" s="44"/>
      <c r="J62" s="55"/>
      <c r="K62" s="44" t="s">
        <v>94</v>
      </c>
    </row>
    <row r="63" spans="1:12" hidden="1" x14ac:dyDescent="0.25">
      <c r="A63" s="60"/>
      <c r="B63" s="61" t="s">
        <v>99</v>
      </c>
      <c r="C63" s="47" t="s">
        <v>84</v>
      </c>
      <c r="D63" s="48">
        <v>0.9</v>
      </c>
      <c r="E63" s="38"/>
      <c r="F63" s="38"/>
      <c r="G63" s="38" t="s">
        <v>100</v>
      </c>
      <c r="H63" s="38"/>
      <c r="I63" s="38"/>
      <c r="J63" s="41"/>
      <c r="K63" s="38"/>
      <c r="L63" s="29" t="s">
        <v>101</v>
      </c>
    </row>
    <row r="64" spans="1:12" x14ac:dyDescent="0.25">
      <c r="A64" s="36" t="s">
        <v>119</v>
      </c>
      <c r="B64" s="37" t="s">
        <v>98</v>
      </c>
      <c r="C64" s="47" t="s">
        <v>84</v>
      </c>
      <c r="D64" s="48">
        <v>1</v>
      </c>
      <c r="E64" s="54"/>
      <c r="F64" s="54"/>
      <c r="G64" s="54"/>
      <c r="H64" s="54"/>
      <c r="I64" s="44"/>
      <c r="J64" s="55"/>
      <c r="K64" s="44" t="s">
        <v>94</v>
      </c>
    </row>
    <row r="65" spans="1:12" hidden="1" x14ac:dyDescent="0.25">
      <c r="A65" s="60"/>
      <c r="B65" s="61" t="s">
        <v>99</v>
      </c>
      <c r="C65" s="47" t="s">
        <v>84</v>
      </c>
      <c r="D65" s="39">
        <v>0.7</v>
      </c>
      <c r="E65" s="38"/>
      <c r="F65" s="38"/>
      <c r="G65" s="38" t="s">
        <v>100</v>
      </c>
      <c r="H65" s="38"/>
      <c r="I65" s="38"/>
      <c r="J65" s="41"/>
      <c r="K65" s="38"/>
      <c r="L65" s="29" t="s">
        <v>117</v>
      </c>
    </row>
    <row r="66" spans="1:12" x14ac:dyDescent="0.25">
      <c r="A66" s="45" t="s">
        <v>120</v>
      </c>
      <c r="B66" s="62" t="s">
        <v>121</v>
      </c>
      <c r="C66" s="47" t="s">
        <v>84</v>
      </c>
      <c r="D66" s="63">
        <v>1</v>
      </c>
      <c r="E66" s="58"/>
      <c r="F66" s="58"/>
      <c r="G66" s="58"/>
      <c r="H66" s="58"/>
      <c r="I66" s="44"/>
      <c r="J66" s="59"/>
      <c r="K66" s="44" t="s">
        <v>94</v>
      </c>
    </row>
    <row r="67" spans="1:12" x14ac:dyDescent="0.25">
      <c r="A67" s="54"/>
      <c r="B67" s="64" t="s">
        <v>122</v>
      </c>
      <c r="C67" s="47" t="s">
        <v>84</v>
      </c>
      <c r="D67" s="39">
        <v>47</v>
      </c>
      <c r="E67" s="38"/>
      <c r="F67" s="38"/>
      <c r="G67" s="38"/>
      <c r="H67" s="38"/>
      <c r="I67" s="44"/>
      <c r="J67" s="55"/>
      <c r="K67" s="38" t="s">
        <v>94</v>
      </c>
    </row>
    <row r="68" spans="1:12" hidden="1" x14ac:dyDescent="0.25">
      <c r="A68" s="54"/>
      <c r="B68" s="65" t="s">
        <v>99</v>
      </c>
      <c r="C68" s="47"/>
      <c r="D68" s="39">
        <v>14</v>
      </c>
      <c r="E68" s="38"/>
      <c r="F68" s="38"/>
      <c r="G68" s="44"/>
      <c r="H68" s="44"/>
      <c r="I68" s="44" t="s">
        <v>123</v>
      </c>
      <c r="J68" s="55"/>
      <c r="K68" s="38"/>
    </row>
    <row r="69" spans="1:12" ht="14.25" thickBot="1" x14ac:dyDescent="0.3">
      <c r="A69" s="54"/>
      <c r="B69" s="64" t="s">
        <v>124</v>
      </c>
      <c r="C69" s="38" t="s">
        <v>84</v>
      </c>
      <c r="D69" s="39">
        <v>25</v>
      </c>
      <c r="E69" s="38"/>
      <c r="F69" s="38"/>
      <c r="G69" s="38"/>
      <c r="H69" s="38"/>
      <c r="I69" s="44"/>
      <c r="J69" s="55"/>
      <c r="K69" s="38" t="s">
        <v>94</v>
      </c>
    </row>
    <row r="70" spans="1:12" ht="14.25" hidden="1" thickBot="1" x14ac:dyDescent="0.3">
      <c r="A70" s="66"/>
      <c r="B70" s="67" t="s">
        <v>99</v>
      </c>
      <c r="C70" s="47"/>
      <c r="D70" s="68">
        <v>2</v>
      </c>
      <c r="E70" s="69"/>
      <c r="F70" s="69"/>
      <c r="G70" s="70"/>
      <c r="H70" s="70"/>
      <c r="I70" s="71" t="s">
        <v>123</v>
      </c>
      <c r="J70" s="72"/>
      <c r="K70" s="47"/>
    </row>
    <row r="71" spans="1:12" ht="14.25" thickBot="1" x14ac:dyDescent="0.3">
      <c r="A71" s="26" t="s">
        <v>125</v>
      </c>
      <c r="B71" s="27"/>
      <c r="C71" s="27"/>
      <c r="D71" s="27"/>
      <c r="E71" s="27"/>
      <c r="F71" s="27"/>
      <c r="G71" s="27"/>
      <c r="H71" s="27"/>
      <c r="I71" s="27"/>
      <c r="J71" s="27"/>
      <c r="K71" s="28"/>
    </row>
    <row r="72" spans="1:12" x14ac:dyDescent="0.25">
      <c r="A72" s="35" t="s">
        <v>126</v>
      </c>
      <c r="B72" s="73" t="s">
        <v>127</v>
      </c>
      <c r="C72" s="32" t="s">
        <v>84</v>
      </c>
      <c r="D72" s="33">
        <v>1</v>
      </c>
      <c r="E72" s="51"/>
      <c r="F72" s="51"/>
      <c r="G72" s="51"/>
      <c r="H72" s="51"/>
      <c r="I72" s="51"/>
      <c r="J72" s="53"/>
      <c r="K72" s="35"/>
    </row>
    <row r="73" spans="1:12" x14ac:dyDescent="0.25">
      <c r="A73" s="42"/>
      <c r="B73" s="64"/>
      <c r="C73" s="38" t="s">
        <v>68</v>
      </c>
      <c r="D73" s="39">
        <v>0.5</v>
      </c>
      <c r="E73" s="54"/>
      <c r="F73" s="54"/>
      <c r="G73" s="54"/>
      <c r="H73" s="54"/>
      <c r="I73" s="54"/>
      <c r="J73" s="55"/>
      <c r="K73" s="42"/>
    </row>
  </sheetData>
  <mergeCells count="3">
    <mergeCell ref="A2:K2"/>
    <mergeCell ref="A28:K28"/>
    <mergeCell ref="A71:K71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E567-E7AE-4BCD-A407-7BD813FF3867}">
  <dimension ref="A1:F53"/>
  <sheetViews>
    <sheetView topLeftCell="A19" workbookViewId="0">
      <selection activeCell="E50" sqref="E50"/>
    </sheetView>
  </sheetViews>
  <sheetFormatPr defaultRowHeight="15" x14ac:dyDescent="0.25"/>
  <cols>
    <col min="1" max="1" width="45.28515625" customWidth="1"/>
  </cols>
  <sheetData>
    <row r="1" spans="1:6" x14ac:dyDescent="0.25">
      <c r="A1" s="77" t="s">
        <v>128</v>
      </c>
      <c r="B1" s="78"/>
      <c r="C1" s="79"/>
      <c r="D1" s="79"/>
      <c r="E1" s="79"/>
      <c r="F1" s="80"/>
    </row>
    <row r="2" spans="1:6" ht="27" x14ac:dyDescent="0.25">
      <c r="A2" s="81" t="s">
        <v>129</v>
      </c>
      <c r="B2" s="82" t="s">
        <v>16</v>
      </c>
      <c r="C2" s="83" t="s">
        <v>130</v>
      </c>
      <c r="D2" s="83" t="s">
        <v>131</v>
      </c>
      <c r="E2" s="83" t="s">
        <v>132</v>
      </c>
      <c r="F2" s="82" t="s">
        <v>133</v>
      </c>
    </row>
    <row r="3" spans="1:6" x14ac:dyDescent="0.25">
      <c r="A3" s="84" t="s">
        <v>134</v>
      </c>
      <c r="B3" s="85" t="s">
        <v>84</v>
      </c>
      <c r="C3" s="86">
        <v>4</v>
      </c>
      <c r="D3" s="87"/>
      <c r="E3" s="87"/>
      <c r="F3" s="88">
        <f>SUM(C3:E3)</f>
        <v>4</v>
      </c>
    </row>
    <row r="4" spans="1:6" x14ac:dyDescent="0.25">
      <c r="A4" s="84" t="s">
        <v>135</v>
      </c>
      <c r="B4" s="85" t="s">
        <v>84</v>
      </c>
      <c r="C4" s="86">
        <v>44</v>
      </c>
      <c r="D4" s="87"/>
      <c r="E4" s="87"/>
      <c r="F4" s="88">
        <f>SUM(C4:E4)</f>
        <v>44</v>
      </c>
    </row>
    <row r="5" spans="1:6" x14ac:dyDescent="0.25">
      <c r="A5" s="89" t="s">
        <v>136</v>
      </c>
      <c r="B5" s="85" t="s">
        <v>84</v>
      </c>
      <c r="C5" s="86">
        <v>44</v>
      </c>
      <c r="D5" s="87"/>
      <c r="E5" s="87"/>
      <c r="F5" s="88">
        <f>SUM(C5:E5)</f>
        <v>44</v>
      </c>
    </row>
    <row r="6" spans="1:6" x14ac:dyDescent="0.25">
      <c r="A6" s="89" t="s">
        <v>137</v>
      </c>
      <c r="B6" s="85" t="s">
        <v>84</v>
      </c>
      <c r="C6" s="86">
        <v>22</v>
      </c>
      <c r="D6" s="87"/>
      <c r="E6" s="87"/>
      <c r="F6" s="88">
        <v>22</v>
      </c>
    </row>
    <row r="7" spans="1:6" x14ac:dyDescent="0.25">
      <c r="A7" s="89" t="s">
        <v>138</v>
      </c>
      <c r="B7" s="85" t="s">
        <v>28</v>
      </c>
      <c r="C7" s="87">
        <v>202</v>
      </c>
      <c r="D7" s="87"/>
      <c r="E7" s="87"/>
      <c r="F7" s="88">
        <v>202</v>
      </c>
    </row>
    <row r="8" spans="1:6" x14ac:dyDescent="0.25">
      <c r="A8" s="89" t="s">
        <v>139</v>
      </c>
      <c r="B8" s="85" t="s">
        <v>84</v>
      </c>
      <c r="C8" s="87">
        <v>15</v>
      </c>
      <c r="D8" s="87"/>
      <c r="E8" s="87"/>
      <c r="F8" s="88">
        <f>SUM(C8:E8)</f>
        <v>15</v>
      </c>
    </row>
    <row r="9" spans="1:6" x14ac:dyDescent="0.25">
      <c r="A9" s="90" t="s">
        <v>140</v>
      </c>
      <c r="B9" s="85" t="s">
        <v>28</v>
      </c>
      <c r="C9" s="87">
        <v>112</v>
      </c>
      <c r="D9" s="87"/>
      <c r="E9" s="87"/>
      <c r="F9" s="88">
        <f>SUM(C9:E9)</f>
        <v>112</v>
      </c>
    </row>
    <row r="10" spans="1:6" ht="27" x14ac:dyDescent="0.25">
      <c r="A10" s="81" t="s">
        <v>141</v>
      </c>
      <c r="B10" s="82" t="s">
        <v>16</v>
      </c>
      <c r="C10" s="83" t="s">
        <v>130</v>
      </c>
      <c r="D10" s="83" t="s">
        <v>131</v>
      </c>
      <c r="E10" s="83" t="s">
        <v>132</v>
      </c>
      <c r="F10" s="82" t="s">
        <v>133</v>
      </c>
    </row>
    <row r="11" spans="1:6" x14ac:dyDescent="0.25">
      <c r="A11" s="91" t="s">
        <v>142</v>
      </c>
      <c r="B11" s="92"/>
      <c r="C11" s="93"/>
      <c r="D11" s="93"/>
      <c r="E11" s="93"/>
      <c r="F11" s="94">
        <f>SUM(C11:E11)</f>
        <v>0</v>
      </c>
    </row>
    <row r="12" spans="1:6" x14ac:dyDescent="0.25">
      <c r="A12" s="95" t="s">
        <v>143</v>
      </c>
      <c r="B12" s="92" t="s">
        <v>84</v>
      </c>
      <c r="C12" s="93">
        <v>21</v>
      </c>
      <c r="D12" s="93"/>
      <c r="E12" s="93"/>
      <c r="F12" s="94">
        <f>SUM(C12:E12)</f>
        <v>21</v>
      </c>
    </row>
    <row r="13" spans="1:6" x14ac:dyDescent="0.25">
      <c r="A13" s="96" t="s">
        <v>144</v>
      </c>
      <c r="B13" s="92" t="s">
        <v>28</v>
      </c>
      <c r="C13" s="93">
        <v>234</v>
      </c>
      <c r="D13" s="93"/>
      <c r="E13" s="93"/>
      <c r="F13" s="94">
        <f>SUM(C13:E13)</f>
        <v>234</v>
      </c>
    </row>
    <row r="14" spans="1:6" x14ac:dyDescent="0.25">
      <c r="A14" s="95" t="s">
        <v>145</v>
      </c>
      <c r="B14" s="92" t="s">
        <v>84</v>
      </c>
      <c r="C14" s="93">
        <v>462</v>
      </c>
      <c r="D14" s="93"/>
      <c r="E14" s="93"/>
      <c r="F14" s="94">
        <f>SUM(C14:E14)</f>
        <v>462</v>
      </c>
    </row>
    <row r="15" spans="1:6" x14ac:dyDescent="0.25">
      <c r="A15" s="97" t="s">
        <v>146</v>
      </c>
      <c r="B15" s="98" t="s">
        <v>28</v>
      </c>
      <c r="C15" s="99">
        <v>103</v>
      </c>
      <c r="D15" s="99"/>
      <c r="E15" s="99"/>
      <c r="F15" s="100">
        <f>SUM(C15:E15)</f>
        <v>103</v>
      </c>
    </row>
    <row r="16" spans="1:6" x14ac:dyDescent="0.25">
      <c r="A16" s="101" t="s">
        <v>147</v>
      </c>
      <c r="B16" s="98" t="s">
        <v>84</v>
      </c>
      <c r="C16" s="99">
        <f>SUM([1]Zahony!P604:P611)</f>
        <v>724</v>
      </c>
      <c r="D16" s="99"/>
      <c r="E16" s="99"/>
      <c r="F16" s="100">
        <f>SUM(C16:E16)</f>
        <v>724</v>
      </c>
    </row>
    <row r="17" spans="1:6" x14ac:dyDescent="0.25">
      <c r="A17" s="101" t="s">
        <v>148</v>
      </c>
      <c r="B17" s="98" t="s">
        <v>84</v>
      </c>
      <c r="C17" s="99">
        <f>SUMIF([1]Zahony!$O$604:$O$611,"K9",[1]Zahony!$P$604:$P$611)</f>
        <v>440</v>
      </c>
      <c r="D17" s="99"/>
      <c r="E17" s="99"/>
      <c r="F17" s="100">
        <f>SUM(C17:E17)</f>
        <v>440</v>
      </c>
    </row>
    <row r="18" spans="1:6" x14ac:dyDescent="0.25">
      <c r="A18" s="101" t="s">
        <v>149</v>
      </c>
      <c r="B18" s="98" t="s">
        <v>84</v>
      </c>
      <c r="C18" s="99">
        <f>SUMIF([1]Zahony!$O$604:$O$611,"K11",[1]Zahony!$P$604:$P$611)</f>
        <v>93</v>
      </c>
      <c r="D18" s="99"/>
      <c r="E18" s="99"/>
      <c r="F18" s="100">
        <f>SUM(C18:E18)</f>
        <v>93</v>
      </c>
    </row>
    <row r="19" spans="1:6" x14ac:dyDescent="0.25">
      <c r="A19" s="101" t="s">
        <v>150</v>
      </c>
      <c r="B19" s="98" t="s">
        <v>84</v>
      </c>
      <c r="C19" s="99">
        <f>SUMIF([1]Zahony!$O$604:$O$611,"K13",[1]Zahony!$P$604:$P$611)</f>
        <v>191</v>
      </c>
      <c r="D19" s="99"/>
      <c r="E19" s="99"/>
      <c r="F19" s="100">
        <f>SUM(C19:E19)</f>
        <v>191</v>
      </c>
    </row>
    <row r="20" spans="1:6" x14ac:dyDescent="0.25">
      <c r="A20" s="102" t="s">
        <v>151</v>
      </c>
      <c r="B20" s="98" t="s">
        <v>28</v>
      </c>
      <c r="C20" s="99">
        <v>233</v>
      </c>
      <c r="D20" s="99"/>
      <c r="E20" s="99"/>
      <c r="F20" s="100">
        <f>SUM(C20:E20)</f>
        <v>233</v>
      </c>
    </row>
    <row r="21" spans="1:6" x14ac:dyDescent="0.25">
      <c r="A21" s="101" t="s">
        <v>147</v>
      </c>
      <c r="B21" s="98" t="s">
        <v>84</v>
      </c>
      <c r="C21" s="99">
        <f>SUM([1]Zahony!P615:P645)</f>
        <v>1394</v>
      </c>
      <c r="D21" s="99"/>
      <c r="E21" s="99"/>
      <c r="F21" s="100">
        <f>SUM(C21:E21)</f>
        <v>1394</v>
      </c>
    </row>
    <row r="22" spans="1:6" x14ac:dyDescent="0.25">
      <c r="A22" s="101" t="s">
        <v>148</v>
      </c>
      <c r="B22" s="98" t="s">
        <v>84</v>
      </c>
      <c r="C22" s="99">
        <f>SUMIF([1]Zahony!$O$615:$O$645,"K9",[1]Zahony!$P$615:$P$645)</f>
        <v>760</v>
      </c>
      <c r="D22" s="99"/>
      <c r="E22" s="99"/>
      <c r="F22" s="100">
        <f>SUM(C22:E22)</f>
        <v>760</v>
      </c>
    </row>
    <row r="23" spans="1:6" x14ac:dyDescent="0.25">
      <c r="A23" s="101" t="s">
        <v>149</v>
      </c>
      <c r="B23" s="98" t="s">
        <v>84</v>
      </c>
      <c r="C23" s="99">
        <f>SUMIF([1]Zahony!$O$615:$O$645,"K11",[1]Zahony!$P$615:$P$645)</f>
        <v>217</v>
      </c>
      <c r="D23" s="99"/>
      <c r="E23" s="99"/>
      <c r="F23" s="100">
        <f>SUM(C23:E23)</f>
        <v>217</v>
      </c>
    </row>
    <row r="24" spans="1:6" x14ac:dyDescent="0.25">
      <c r="A24" s="101" t="s">
        <v>150</v>
      </c>
      <c r="B24" s="98" t="s">
        <v>84</v>
      </c>
      <c r="C24" s="99">
        <f>SUMIF([1]Zahony!$O$615:$O$645,"K13",[1]Zahony!$P$615:$P$645)</f>
        <v>325</v>
      </c>
      <c r="D24" s="99"/>
      <c r="E24" s="99"/>
      <c r="F24" s="100">
        <f>SUM(C24:E24)</f>
        <v>325</v>
      </c>
    </row>
    <row r="25" spans="1:6" x14ac:dyDescent="0.25">
      <c r="A25" s="101" t="s">
        <v>152</v>
      </c>
      <c r="B25" s="98" t="s">
        <v>84</v>
      </c>
      <c r="C25" s="99">
        <f>SUMIF([1]Zahony!$O$615:$O$645,"20/30",[1]Zahony!$P$615:$P$645)</f>
        <v>68</v>
      </c>
      <c r="D25" s="99"/>
      <c r="E25" s="99"/>
      <c r="F25" s="100">
        <f>SUM(C25:E25)</f>
        <v>68</v>
      </c>
    </row>
    <row r="26" spans="1:6" x14ac:dyDescent="0.25">
      <c r="A26" s="101" t="s">
        <v>153</v>
      </c>
      <c r="B26" s="98" t="s">
        <v>84</v>
      </c>
      <c r="C26" s="99">
        <f>SUMIF([1]Zahony!$O$615:$O$645,"40/60",[1]Zahony!$P$615:$P$645)</f>
        <v>24</v>
      </c>
      <c r="D26" s="99"/>
      <c r="E26" s="99"/>
      <c r="F26" s="100">
        <f>SUM(C26:E26)</f>
        <v>24</v>
      </c>
    </row>
    <row r="27" spans="1:6" x14ac:dyDescent="0.25">
      <c r="A27" s="96" t="s">
        <v>154</v>
      </c>
      <c r="B27" s="98" t="s">
        <v>28</v>
      </c>
      <c r="C27" s="99"/>
      <c r="D27" s="99"/>
      <c r="E27" s="99"/>
      <c r="F27" s="100">
        <v>4618</v>
      </c>
    </row>
    <row r="28" spans="1:6" x14ac:dyDescent="0.25">
      <c r="A28" s="96" t="s">
        <v>155</v>
      </c>
      <c r="B28" s="98" t="s">
        <v>28</v>
      </c>
      <c r="C28" s="99"/>
      <c r="D28" s="99"/>
      <c r="E28" s="99"/>
      <c r="F28" s="100">
        <v>7911</v>
      </c>
    </row>
    <row r="29" spans="1:6" x14ac:dyDescent="0.25">
      <c r="A29" s="96" t="s">
        <v>156</v>
      </c>
      <c r="B29" s="98" t="s">
        <v>28</v>
      </c>
      <c r="C29" s="99"/>
      <c r="D29" s="99"/>
      <c r="E29" s="99"/>
      <c r="F29" s="100">
        <v>2680</v>
      </c>
    </row>
    <row r="31" spans="1:6" x14ac:dyDescent="0.25">
      <c r="A31" s="81" t="s">
        <v>157</v>
      </c>
      <c r="B31" s="82" t="s">
        <v>16</v>
      </c>
      <c r="C31" s="82" t="s">
        <v>158</v>
      </c>
    </row>
    <row r="32" spans="1:6" x14ac:dyDescent="0.25">
      <c r="A32" s="103" t="s">
        <v>159</v>
      </c>
      <c r="B32" s="104" t="s">
        <v>66</v>
      </c>
      <c r="C32" s="105">
        <v>98</v>
      </c>
    </row>
    <row r="33" spans="1:3" x14ac:dyDescent="0.25">
      <c r="A33" s="103" t="s">
        <v>160</v>
      </c>
      <c r="B33" s="104" t="s">
        <v>84</v>
      </c>
      <c r="C33" s="105">
        <v>6</v>
      </c>
    </row>
    <row r="34" spans="1:3" x14ac:dyDescent="0.25">
      <c r="A34" s="103" t="s">
        <v>161</v>
      </c>
      <c r="B34" s="104" t="s">
        <v>66</v>
      </c>
      <c r="C34" s="105">
        <v>22</v>
      </c>
    </row>
    <row r="35" spans="1:3" x14ac:dyDescent="0.25">
      <c r="A35" s="103" t="s">
        <v>124</v>
      </c>
      <c r="B35" s="104" t="s">
        <v>84</v>
      </c>
      <c r="C35" s="105">
        <v>6</v>
      </c>
    </row>
    <row r="36" spans="1:3" x14ac:dyDescent="0.25">
      <c r="A36" s="103" t="s">
        <v>162</v>
      </c>
      <c r="B36" s="104" t="s">
        <v>84</v>
      </c>
      <c r="C36" s="105">
        <v>1</v>
      </c>
    </row>
    <row r="37" spans="1:3" x14ac:dyDescent="0.25">
      <c r="A37" s="103" t="s">
        <v>163</v>
      </c>
      <c r="B37" s="104" t="s">
        <v>84</v>
      </c>
      <c r="C37" s="105">
        <v>15</v>
      </c>
    </row>
    <row r="38" spans="1:3" x14ac:dyDescent="0.25">
      <c r="A38" s="103" t="s">
        <v>164</v>
      </c>
      <c r="B38" s="104" t="s">
        <v>84</v>
      </c>
      <c r="C38" s="105">
        <v>15</v>
      </c>
    </row>
    <row r="39" spans="1:3" x14ac:dyDescent="0.25">
      <c r="A39" s="103" t="s">
        <v>165</v>
      </c>
      <c r="B39" s="104" t="s">
        <v>84</v>
      </c>
      <c r="C39" s="105">
        <v>6</v>
      </c>
    </row>
    <row r="40" spans="1:3" x14ac:dyDescent="0.25">
      <c r="A40" s="103" t="s">
        <v>166</v>
      </c>
      <c r="B40" s="104" t="s">
        <v>84</v>
      </c>
      <c r="C40" s="105">
        <v>30</v>
      </c>
    </row>
    <row r="41" spans="1:3" x14ac:dyDescent="0.25">
      <c r="A41" s="106" t="s">
        <v>167</v>
      </c>
      <c r="B41" s="107" t="s">
        <v>84</v>
      </c>
      <c r="C41" s="108" t="s">
        <v>168</v>
      </c>
    </row>
    <row r="42" spans="1:3" x14ac:dyDescent="0.25">
      <c r="A42" s="106" t="s">
        <v>169</v>
      </c>
      <c r="B42" s="107" t="s">
        <v>28</v>
      </c>
      <c r="C42" s="108" t="s">
        <v>170</v>
      </c>
    </row>
    <row r="43" spans="1:3" x14ac:dyDescent="0.25">
      <c r="A43" s="106" t="s">
        <v>171</v>
      </c>
      <c r="B43" s="107" t="s">
        <v>28</v>
      </c>
      <c r="C43" s="108" t="s">
        <v>172</v>
      </c>
    </row>
    <row r="44" spans="1:3" x14ac:dyDescent="0.25">
      <c r="A44" s="106" t="s">
        <v>173</v>
      </c>
      <c r="B44" s="107" t="s">
        <v>28</v>
      </c>
      <c r="C44" s="108" t="s">
        <v>174</v>
      </c>
    </row>
    <row r="45" spans="1:3" x14ac:dyDescent="0.25">
      <c r="A45" s="106" t="s">
        <v>79</v>
      </c>
      <c r="B45" s="107" t="s">
        <v>66</v>
      </c>
      <c r="C45" s="108" t="s">
        <v>175</v>
      </c>
    </row>
    <row r="46" spans="1:3" x14ac:dyDescent="0.25">
      <c r="A46" s="106" t="s">
        <v>83</v>
      </c>
      <c r="B46" s="107" t="s">
        <v>84</v>
      </c>
      <c r="C46" s="108" t="s">
        <v>176</v>
      </c>
    </row>
    <row r="47" spans="1:3" x14ac:dyDescent="0.25">
      <c r="A47" s="106" t="s">
        <v>177</v>
      </c>
      <c r="B47" s="107" t="s">
        <v>84</v>
      </c>
      <c r="C47" s="108" t="s">
        <v>176</v>
      </c>
    </row>
    <row r="48" spans="1:3" ht="27" x14ac:dyDescent="0.25">
      <c r="A48" s="106" t="s">
        <v>178</v>
      </c>
      <c r="B48" s="107" t="s">
        <v>84</v>
      </c>
      <c r="C48" s="108" t="s">
        <v>176</v>
      </c>
    </row>
    <row r="49" spans="1:3" x14ac:dyDescent="0.25">
      <c r="A49" s="106" t="s">
        <v>179</v>
      </c>
      <c r="B49" s="107" t="s">
        <v>84</v>
      </c>
      <c r="C49" s="108" t="s">
        <v>176</v>
      </c>
    </row>
    <row r="50" spans="1:3" ht="27" x14ac:dyDescent="0.25">
      <c r="A50" s="106" t="s">
        <v>180</v>
      </c>
      <c r="B50" s="107" t="s">
        <v>66</v>
      </c>
      <c r="C50" s="108" t="s">
        <v>181</v>
      </c>
    </row>
    <row r="51" spans="1:3" ht="27" x14ac:dyDescent="0.25">
      <c r="A51" s="106" t="s">
        <v>182</v>
      </c>
      <c r="B51" s="104" t="s">
        <v>28</v>
      </c>
      <c r="C51" s="109" t="s">
        <v>183</v>
      </c>
    </row>
    <row r="52" spans="1:3" x14ac:dyDescent="0.25">
      <c r="A52" s="106" t="s">
        <v>184</v>
      </c>
      <c r="B52" s="107" t="s">
        <v>28</v>
      </c>
      <c r="C52" s="110">
        <v>6.1</v>
      </c>
    </row>
    <row r="53" spans="1:3" x14ac:dyDescent="0.25">
      <c r="A53" s="106" t="s">
        <v>185</v>
      </c>
      <c r="B53" s="107" t="s">
        <v>28</v>
      </c>
      <c r="C53" s="110">
        <v>168.3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F5A57-2E6A-4319-B837-A182679AF1A1}">
  <dimension ref="A1:F78"/>
  <sheetViews>
    <sheetView topLeftCell="A37" workbookViewId="0">
      <selection activeCell="F73" sqref="F73"/>
    </sheetView>
  </sheetViews>
  <sheetFormatPr defaultRowHeight="12.75" x14ac:dyDescent="0.2"/>
  <cols>
    <col min="1" max="1" width="46" style="1" customWidth="1"/>
    <col min="2" max="5" width="9.140625" style="1"/>
    <col min="6" max="6" width="23" style="1" customWidth="1"/>
    <col min="7" max="16384" width="9.140625" style="1"/>
  </cols>
  <sheetData>
    <row r="1" spans="1:6" ht="13.5" thickBot="1" x14ac:dyDescent="0.25">
      <c r="A1" s="18" t="s">
        <v>186</v>
      </c>
    </row>
    <row r="2" spans="1:6" ht="13.5" x14ac:dyDescent="0.25">
      <c r="A2" s="111" t="s">
        <v>187</v>
      </c>
      <c r="B2" s="112"/>
      <c r="C2" s="112"/>
      <c r="D2" s="112"/>
      <c r="E2" s="112"/>
      <c r="F2" s="113"/>
    </row>
    <row r="3" spans="1:6" ht="13.5" x14ac:dyDescent="0.25">
      <c r="A3" s="114" t="s">
        <v>188</v>
      </c>
      <c r="B3" s="115" t="s">
        <v>84</v>
      </c>
      <c r="C3" s="115" t="s">
        <v>66</v>
      </c>
      <c r="D3" s="115" t="s">
        <v>28</v>
      </c>
      <c r="E3" s="115" t="s">
        <v>44</v>
      </c>
      <c r="F3" s="116" t="s">
        <v>24</v>
      </c>
    </row>
    <row r="4" spans="1:6" ht="13.5" x14ac:dyDescent="0.25">
      <c r="A4" s="117" t="s">
        <v>189</v>
      </c>
      <c r="B4" s="118"/>
      <c r="C4" s="118"/>
      <c r="D4" s="118"/>
      <c r="E4" s="118"/>
      <c r="F4" s="119"/>
    </row>
    <row r="5" spans="1:6" ht="13.5" x14ac:dyDescent="0.25">
      <c r="A5" s="117" t="s">
        <v>190</v>
      </c>
      <c r="B5" s="118"/>
      <c r="C5" s="118">
        <v>15</v>
      </c>
      <c r="D5" s="118"/>
      <c r="E5" s="118"/>
      <c r="F5" s="120" t="s">
        <v>191</v>
      </c>
    </row>
    <row r="6" spans="1:6" ht="13.5" x14ac:dyDescent="0.25">
      <c r="A6" s="117" t="s">
        <v>192</v>
      </c>
      <c r="B6" s="118"/>
      <c r="C6" s="118">
        <v>31</v>
      </c>
      <c r="D6" s="118"/>
      <c r="E6" s="118"/>
      <c r="F6" s="120" t="s">
        <v>193</v>
      </c>
    </row>
    <row r="7" spans="1:6" ht="13.5" x14ac:dyDescent="0.25">
      <c r="A7" s="121" t="s">
        <v>194</v>
      </c>
      <c r="B7" s="118"/>
      <c r="C7" s="118">
        <v>2.5</v>
      </c>
      <c r="D7" s="118"/>
      <c r="E7" s="118"/>
      <c r="F7" s="120" t="s">
        <v>195</v>
      </c>
    </row>
    <row r="8" spans="1:6" ht="13.5" x14ac:dyDescent="0.25">
      <c r="A8" s="121" t="s">
        <v>196</v>
      </c>
      <c r="B8" s="118"/>
      <c r="C8" s="118">
        <v>10.8</v>
      </c>
      <c r="D8" s="118"/>
      <c r="E8" s="118"/>
      <c r="F8" s="120" t="s">
        <v>197</v>
      </c>
    </row>
    <row r="9" spans="1:6" ht="13.5" x14ac:dyDescent="0.25">
      <c r="A9" s="121" t="s">
        <v>198</v>
      </c>
      <c r="B9" s="118"/>
      <c r="C9" s="118">
        <v>10</v>
      </c>
      <c r="D9" s="118"/>
      <c r="E9" s="118"/>
      <c r="F9" s="120" t="s">
        <v>199</v>
      </c>
    </row>
    <row r="10" spans="1:6" ht="27" x14ac:dyDescent="0.25">
      <c r="A10" s="122" t="s">
        <v>200</v>
      </c>
      <c r="B10" s="118"/>
      <c r="C10" s="118">
        <v>15</v>
      </c>
      <c r="D10" s="118"/>
      <c r="E10" s="118">
        <v>0.1</v>
      </c>
      <c r="F10" s="120" t="s">
        <v>201</v>
      </c>
    </row>
    <row r="11" spans="1:6" ht="27" x14ac:dyDescent="0.25">
      <c r="A11" s="123" t="s">
        <v>202</v>
      </c>
      <c r="B11" s="118">
        <v>44</v>
      </c>
      <c r="C11" s="118">
        <v>176</v>
      </c>
      <c r="D11" s="118"/>
      <c r="E11" s="118">
        <v>0.6</v>
      </c>
      <c r="F11" s="120" t="s">
        <v>203</v>
      </c>
    </row>
    <row r="12" spans="1:6" ht="13.5" x14ac:dyDescent="0.25">
      <c r="A12" s="122" t="s">
        <v>204</v>
      </c>
      <c r="B12" s="118"/>
      <c r="C12" s="118">
        <v>21</v>
      </c>
      <c r="D12" s="118"/>
      <c r="E12" s="118"/>
      <c r="F12" s="120" t="s">
        <v>205</v>
      </c>
    </row>
    <row r="13" spans="1:6" ht="13.5" x14ac:dyDescent="0.25">
      <c r="A13" s="122" t="s">
        <v>206</v>
      </c>
      <c r="B13" s="118"/>
      <c r="C13" s="118"/>
      <c r="D13" s="118">
        <v>1.5</v>
      </c>
      <c r="E13" s="118"/>
      <c r="F13" s="119"/>
    </row>
    <row r="14" spans="1:6" ht="13.5" x14ac:dyDescent="0.25">
      <c r="A14" s="122" t="s">
        <v>207</v>
      </c>
      <c r="B14" s="118"/>
      <c r="C14" s="118"/>
      <c r="D14" s="118">
        <v>6</v>
      </c>
      <c r="E14" s="118"/>
      <c r="F14" s="119"/>
    </row>
    <row r="15" spans="1:6" ht="13.5" x14ac:dyDescent="0.25">
      <c r="A15" s="117" t="s">
        <v>208</v>
      </c>
      <c r="B15" s="118"/>
      <c r="C15" s="118">
        <v>5</v>
      </c>
      <c r="D15" s="118"/>
      <c r="E15" s="118"/>
      <c r="F15" s="119"/>
    </row>
    <row r="16" spans="1:6" ht="13.5" x14ac:dyDescent="0.25">
      <c r="A16" s="124"/>
      <c r="B16" s="118"/>
      <c r="C16" s="118"/>
      <c r="D16" s="118"/>
      <c r="E16" s="118"/>
      <c r="F16" s="119"/>
    </row>
    <row r="17" spans="1:6" ht="13.5" x14ac:dyDescent="0.25">
      <c r="A17" s="121" t="s">
        <v>99</v>
      </c>
      <c r="B17" s="118"/>
      <c r="C17" s="118"/>
      <c r="D17" s="118"/>
      <c r="E17" s="118"/>
      <c r="F17" s="119"/>
    </row>
    <row r="18" spans="1:6" ht="13.5" x14ac:dyDescent="0.25">
      <c r="A18" s="124" t="s">
        <v>209</v>
      </c>
      <c r="B18" s="118">
        <v>6</v>
      </c>
      <c r="C18" s="118"/>
      <c r="D18" s="118"/>
      <c r="E18" s="118"/>
      <c r="F18" s="119"/>
    </row>
    <row r="19" spans="1:6" ht="13.5" x14ac:dyDescent="0.25">
      <c r="A19" s="124" t="s">
        <v>210</v>
      </c>
      <c r="B19" s="118">
        <v>12</v>
      </c>
      <c r="C19" s="118"/>
      <c r="D19" s="118"/>
      <c r="E19" s="118"/>
      <c r="F19" s="119"/>
    </row>
    <row r="20" spans="1:6" ht="13.5" x14ac:dyDescent="0.25">
      <c r="A20" s="125" t="s">
        <v>211</v>
      </c>
      <c r="B20" s="118">
        <v>6</v>
      </c>
      <c r="C20" s="118"/>
      <c r="D20" s="118"/>
      <c r="E20" s="118">
        <v>1.7</v>
      </c>
      <c r="F20" s="119"/>
    </row>
    <row r="21" spans="1:6" ht="13.5" x14ac:dyDescent="0.25">
      <c r="A21" s="124" t="s">
        <v>212</v>
      </c>
      <c r="B21" s="118"/>
      <c r="C21" s="118"/>
      <c r="D21" s="118"/>
      <c r="E21" s="118">
        <v>1.8</v>
      </c>
      <c r="F21" s="119"/>
    </row>
    <row r="22" spans="1:6" ht="14.25" thickBot="1" x14ac:dyDescent="0.3">
      <c r="A22" s="126" t="s">
        <v>213</v>
      </c>
      <c r="B22" s="127">
        <v>1</v>
      </c>
      <c r="C22" s="127"/>
      <c r="D22" s="127"/>
      <c r="E22" s="127"/>
      <c r="F22" s="128"/>
    </row>
    <row r="23" spans="1:6" ht="13.5" thickBot="1" x14ac:dyDescent="0.25"/>
    <row r="24" spans="1:6" ht="13.5" x14ac:dyDescent="0.25">
      <c r="A24" s="111" t="s">
        <v>214</v>
      </c>
      <c r="B24" s="112"/>
      <c r="C24" s="112"/>
      <c r="D24" s="112"/>
      <c r="E24" s="112"/>
      <c r="F24" s="113"/>
    </row>
    <row r="25" spans="1:6" ht="13.5" x14ac:dyDescent="0.25">
      <c r="A25" s="129" t="s">
        <v>188</v>
      </c>
      <c r="B25" s="130" t="s">
        <v>84</v>
      </c>
      <c r="C25" s="130" t="s">
        <v>66</v>
      </c>
      <c r="D25" s="130" t="s">
        <v>28</v>
      </c>
      <c r="E25" s="130" t="s">
        <v>44</v>
      </c>
      <c r="F25" s="131" t="s">
        <v>24</v>
      </c>
    </row>
    <row r="26" spans="1:6" ht="13.5" x14ac:dyDescent="0.25">
      <c r="A26" s="117" t="s">
        <v>189</v>
      </c>
      <c r="B26" s="118"/>
      <c r="C26" s="118"/>
      <c r="D26" s="118"/>
      <c r="E26" s="118"/>
      <c r="F26" s="119"/>
    </row>
    <row r="27" spans="1:6" ht="13.5" x14ac:dyDescent="0.25">
      <c r="A27" s="117" t="s">
        <v>215</v>
      </c>
      <c r="B27" s="118"/>
      <c r="C27" s="118">
        <v>10</v>
      </c>
      <c r="D27" s="118"/>
      <c r="E27" s="118"/>
      <c r="F27" s="120" t="s">
        <v>191</v>
      </c>
    </row>
    <row r="28" spans="1:6" ht="13.5" x14ac:dyDescent="0.25">
      <c r="A28" s="117" t="s">
        <v>216</v>
      </c>
      <c r="B28" s="118"/>
      <c r="C28" s="118">
        <v>3</v>
      </c>
      <c r="D28" s="118"/>
      <c r="E28" s="118"/>
      <c r="F28" s="120" t="s">
        <v>193</v>
      </c>
    </row>
    <row r="29" spans="1:6" ht="13.5" x14ac:dyDescent="0.25">
      <c r="A29" s="121" t="s">
        <v>194</v>
      </c>
      <c r="B29" s="118"/>
      <c r="C29" s="118">
        <v>4</v>
      </c>
      <c r="D29" s="118"/>
      <c r="E29" s="118"/>
      <c r="F29" s="120" t="s">
        <v>217</v>
      </c>
    </row>
    <row r="30" spans="1:6" ht="13.5" x14ac:dyDescent="0.25">
      <c r="A30" s="121" t="s">
        <v>218</v>
      </c>
      <c r="B30" s="118"/>
      <c r="C30" s="118">
        <v>6.3</v>
      </c>
      <c r="D30" s="118"/>
      <c r="E30" s="118"/>
      <c r="F30" s="120" t="s">
        <v>197</v>
      </c>
    </row>
    <row r="31" spans="1:6" ht="13.5" x14ac:dyDescent="0.25">
      <c r="A31" s="121" t="s">
        <v>219</v>
      </c>
      <c r="B31" s="118"/>
      <c r="C31" s="118">
        <v>7.9</v>
      </c>
      <c r="D31" s="118"/>
      <c r="E31" s="118"/>
      <c r="F31" s="120" t="s">
        <v>199</v>
      </c>
    </row>
    <row r="32" spans="1:6" ht="13.5" x14ac:dyDescent="0.25">
      <c r="A32" s="121"/>
      <c r="B32" s="118"/>
      <c r="C32" s="118"/>
      <c r="D32" s="118"/>
      <c r="E32" s="118"/>
      <c r="F32" s="119"/>
    </row>
    <row r="33" spans="1:6" ht="27" x14ac:dyDescent="0.25">
      <c r="A33" s="122" t="s">
        <v>220</v>
      </c>
      <c r="B33" s="118"/>
      <c r="C33" s="118">
        <v>10</v>
      </c>
      <c r="D33" s="118"/>
      <c r="E33" s="118">
        <v>0.06</v>
      </c>
      <c r="F33" s="120" t="s">
        <v>201</v>
      </c>
    </row>
    <row r="34" spans="1:6" ht="27" x14ac:dyDescent="0.25">
      <c r="A34" s="122" t="s">
        <v>221</v>
      </c>
      <c r="B34" s="118">
        <v>19</v>
      </c>
      <c r="C34" s="118">
        <v>76</v>
      </c>
      <c r="D34" s="118"/>
      <c r="E34" s="118">
        <v>0.5</v>
      </c>
      <c r="F34" s="120" t="s">
        <v>203</v>
      </c>
    </row>
    <row r="35" spans="1:6" ht="13.5" x14ac:dyDescent="0.25">
      <c r="A35" s="121" t="s">
        <v>222</v>
      </c>
      <c r="B35" s="118"/>
      <c r="C35" s="118">
        <v>15</v>
      </c>
      <c r="D35" s="118"/>
      <c r="E35" s="118"/>
      <c r="F35" s="120" t="s">
        <v>205</v>
      </c>
    </row>
    <row r="36" spans="1:6" ht="13.5" x14ac:dyDescent="0.25">
      <c r="A36" s="122" t="s">
        <v>223</v>
      </c>
      <c r="B36" s="118"/>
      <c r="C36" s="118"/>
      <c r="D36" s="118">
        <v>3</v>
      </c>
      <c r="E36" s="118"/>
      <c r="F36" s="119"/>
    </row>
    <row r="37" spans="1:6" ht="13.5" x14ac:dyDescent="0.25">
      <c r="A37" s="122" t="s">
        <v>224</v>
      </c>
      <c r="B37" s="118"/>
      <c r="C37" s="118"/>
      <c r="D37" s="118">
        <v>1.4</v>
      </c>
      <c r="E37" s="118"/>
      <c r="F37" s="119"/>
    </row>
    <row r="38" spans="1:6" ht="13.5" x14ac:dyDescent="0.25">
      <c r="A38" s="122" t="s">
        <v>225</v>
      </c>
      <c r="B38" s="118"/>
      <c r="C38" s="118"/>
      <c r="D38" s="118">
        <v>1.5</v>
      </c>
      <c r="E38" s="118"/>
      <c r="F38" s="119"/>
    </row>
    <row r="39" spans="1:6" ht="13.5" x14ac:dyDescent="0.25">
      <c r="A39" s="124"/>
      <c r="B39" s="118"/>
      <c r="C39" s="118"/>
      <c r="D39" s="118"/>
      <c r="E39" s="118"/>
      <c r="F39" s="119"/>
    </row>
    <row r="40" spans="1:6" ht="13.5" x14ac:dyDescent="0.25">
      <c r="A40" s="121" t="s">
        <v>99</v>
      </c>
      <c r="B40" s="118"/>
      <c r="C40" s="118"/>
      <c r="D40" s="118"/>
      <c r="E40" s="118"/>
      <c r="F40" s="119"/>
    </row>
    <row r="41" spans="1:6" ht="13.5" x14ac:dyDescent="0.25">
      <c r="A41" s="124" t="s">
        <v>226</v>
      </c>
      <c r="B41" s="118">
        <v>3</v>
      </c>
      <c r="C41" s="118"/>
      <c r="D41" s="118"/>
      <c r="E41" s="118"/>
      <c r="F41" s="119"/>
    </row>
    <row r="42" spans="1:6" ht="13.5" x14ac:dyDescent="0.25">
      <c r="A42" s="124" t="s">
        <v>210</v>
      </c>
      <c r="B42" s="118">
        <v>8</v>
      </c>
      <c r="C42" s="118"/>
      <c r="D42" s="118"/>
      <c r="E42" s="118"/>
      <c r="F42" s="119"/>
    </row>
    <row r="43" spans="1:6" ht="13.5" x14ac:dyDescent="0.25">
      <c r="A43" s="125" t="s">
        <v>211</v>
      </c>
      <c r="B43" s="118">
        <v>4</v>
      </c>
      <c r="C43" s="118"/>
      <c r="D43" s="118"/>
      <c r="E43" s="118">
        <v>1.1499999999999999</v>
      </c>
      <c r="F43" s="119"/>
    </row>
    <row r="44" spans="1:6" ht="14.25" thickBot="1" x14ac:dyDescent="0.3">
      <c r="A44" s="126" t="s">
        <v>227</v>
      </c>
      <c r="B44" s="127"/>
      <c r="C44" s="127"/>
      <c r="D44" s="127"/>
      <c r="E44" s="127">
        <v>1.2</v>
      </c>
      <c r="F44" s="128"/>
    </row>
    <row r="45" spans="1:6" ht="14.25" thickBot="1" x14ac:dyDescent="0.3">
      <c r="A45" s="132"/>
      <c r="B45" s="132"/>
      <c r="C45" s="132"/>
      <c r="D45" s="132"/>
      <c r="E45" s="132"/>
      <c r="F45" s="132"/>
    </row>
    <row r="46" spans="1:6" ht="13.5" x14ac:dyDescent="0.25">
      <c r="A46" s="111" t="s">
        <v>228</v>
      </c>
      <c r="B46" s="112"/>
      <c r="C46" s="112"/>
      <c r="D46" s="112"/>
      <c r="E46" s="112"/>
      <c r="F46" s="113"/>
    </row>
    <row r="47" spans="1:6" ht="13.5" x14ac:dyDescent="0.25">
      <c r="A47" s="129" t="s">
        <v>188</v>
      </c>
      <c r="B47" s="130" t="s">
        <v>84</v>
      </c>
      <c r="C47" s="130" t="s">
        <v>66</v>
      </c>
      <c r="D47" s="130" t="s">
        <v>28</v>
      </c>
      <c r="E47" s="130" t="s">
        <v>44</v>
      </c>
      <c r="F47" s="131" t="s">
        <v>24</v>
      </c>
    </row>
    <row r="48" spans="1:6" ht="13.5" x14ac:dyDescent="0.25">
      <c r="A48" s="121" t="s">
        <v>229</v>
      </c>
      <c r="B48" s="118"/>
      <c r="C48" s="118">
        <v>141</v>
      </c>
      <c r="D48" s="118"/>
      <c r="E48" s="118"/>
      <c r="F48" s="120" t="s">
        <v>197</v>
      </c>
    </row>
    <row r="49" spans="1:6" ht="13.5" x14ac:dyDescent="0.25">
      <c r="A49" s="121" t="s">
        <v>219</v>
      </c>
      <c r="B49" s="118"/>
      <c r="C49" s="118">
        <v>154</v>
      </c>
      <c r="D49" s="118"/>
      <c r="E49" s="118"/>
      <c r="F49" s="120" t="s">
        <v>199</v>
      </c>
    </row>
    <row r="50" spans="1:6" ht="13.5" x14ac:dyDescent="0.25">
      <c r="A50" s="117" t="s">
        <v>230</v>
      </c>
      <c r="B50" s="118"/>
      <c r="C50" s="118"/>
      <c r="D50" s="118">
        <v>114</v>
      </c>
      <c r="E50" s="118"/>
      <c r="F50" s="119"/>
    </row>
    <row r="51" spans="1:6" ht="13.5" x14ac:dyDescent="0.25">
      <c r="A51" s="121" t="s">
        <v>222</v>
      </c>
      <c r="B51" s="118"/>
      <c r="C51" s="118">
        <v>308</v>
      </c>
      <c r="D51" s="118"/>
      <c r="E51" s="118"/>
      <c r="F51" s="119"/>
    </row>
    <row r="52" spans="1:6" ht="13.5" x14ac:dyDescent="0.25">
      <c r="A52" s="124" t="s">
        <v>231</v>
      </c>
      <c r="B52" s="118">
        <v>151</v>
      </c>
      <c r="C52" s="118"/>
      <c r="D52" s="118"/>
      <c r="E52" s="118">
        <v>1.06</v>
      </c>
      <c r="F52" s="119"/>
    </row>
    <row r="53" spans="1:6" ht="13.5" x14ac:dyDescent="0.25">
      <c r="A53" s="124" t="s">
        <v>232</v>
      </c>
      <c r="B53" s="118">
        <v>151</v>
      </c>
      <c r="C53" s="118"/>
      <c r="D53" s="118"/>
      <c r="E53" s="118"/>
      <c r="F53" s="119"/>
    </row>
    <row r="54" spans="1:6" ht="13.5" x14ac:dyDescent="0.25">
      <c r="A54" s="124" t="s">
        <v>210</v>
      </c>
      <c r="B54" s="118">
        <v>302</v>
      </c>
      <c r="C54" s="118"/>
      <c r="D54" s="118"/>
      <c r="E54" s="118"/>
      <c r="F54" s="119"/>
    </row>
    <row r="55" spans="1:6" ht="13.5" x14ac:dyDescent="0.25">
      <c r="A55" s="124" t="s">
        <v>212</v>
      </c>
      <c r="B55" s="118"/>
      <c r="C55" s="118"/>
      <c r="D55" s="118"/>
      <c r="E55" s="118">
        <v>1.1000000000000001</v>
      </c>
      <c r="F55" s="119"/>
    </row>
    <row r="56" spans="1:6" ht="13.5" x14ac:dyDescent="0.25">
      <c r="A56" s="124"/>
      <c r="B56" s="118"/>
      <c r="C56" s="118"/>
      <c r="D56" s="118"/>
      <c r="E56" s="118"/>
      <c r="F56" s="119"/>
    </row>
    <row r="57" spans="1:6" ht="13.5" x14ac:dyDescent="0.25">
      <c r="A57" s="133" t="s">
        <v>233</v>
      </c>
      <c r="B57" s="118"/>
      <c r="C57" s="118"/>
      <c r="D57" s="118"/>
      <c r="E57" s="118"/>
      <c r="F57" s="119"/>
    </row>
    <row r="58" spans="1:6" ht="13.5" x14ac:dyDescent="0.25">
      <c r="A58" s="124" t="s">
        <v>234</v>
      </c>
      <c r="B58" s="118"/>
      <c r="C58" s="118">
        <v>2</v>
      </c>
      <c r="D58" s="118"/>
      <c r="E58" s="118"/>
      <c r="F58" s="119"/>
    </row>
    <row r="59" spans="1:6" ht="13.5" x14ac:dyDescent="0.25">
      <c r="A59" s="121" t="s">
        <v>235</v>
      </c>
      <c r="B59" s="118"/>
      <c r="C59" s="118">
        <v>4</v>
      </c>
      <c r="D59" s="118"/>
      <c r="E59" s="118"/>
      <c r="F59" s="119"/>
    </row>
    <row r="60" spans="1:6" ht="13.5" x14ac:dyDescent="0.25">
      <c r="A60" s="117" t="s">
        <v>236</v>
      </c>
      <c r="B60" s="118"/>
      <c r="C60" s="118">
        <v>1.3</v>
      </c>
      <c r="D60" s="118"/>
      <c r="E60" s="118"/>
      <c r="F60" s="119"/>
    </row>
    <row r="61" spans="1:6" ht="13.5" x14ac:dyDescent="0.25">
      <c r="A61" s="121" t="s">
        <v>222</v>
      </c>
      <c r="B61" s="118"/>
      <c r="C61" s="118">
        <v>7.3</v>
      </c>
      <c r="D61" s="118"/>
      <c r="E61" s="118"/>
      <c r="F61" s="119"/>
    </row>
    <row r="62" spans="1:6" ht="13.5" x14ac:dyDescent="0.25">
      <c r="A62" s="124" t="s">
        <v>213</v>
      </c>
      <c r="B62" s="118">
        <v>1</v>
      </c>
      <c r="C62" s="118"/>
      <c r="D62" s="118"/>
      <c r="E62" s="118"/>
      <c r="F62" s="119"/>
    </row>
    <row r="63" spans="1:6" ht="13.5" x14ac:dyDescent="0.25">
      <c r="A63" s="124" t="s">
        <v>237</v>
      </c>
      <c r="B63" s="118">
        <v>1</v>
      </c>
      <c r="C63" s="118"/>
      <c r="D63" s="118"/>
      <c r="E63" s="118"/>
      <c r="F63" s="119"/>
    </row>
    <row r="64" spans="1:6" ht="13.5" x14ac:dyDescent="0.25">
      <c r="A64" s="124" t="s">
        <v>238</v>
      </c>
      <c r="B64" s="118">
        <v>4</v>
      </c>
      <c r="C64" s="118"/>
      <c r="D64" s="118"/>
      <c r="E64" s="118"/>
      <c r="F64" s="119"/>
    </row>
    <row r="65" spans="1:6" ht="14.25" thickBot="1" x14ac:dyDescent="0.3">
      <c r="A65" s="126" t="s">
        <v>239</v>
      </c>
      <c r="B65" s="127">
        <v>1</v>
      </c>
      <c r="C65" s="127"/>
      <c r="D65" s="127"/>
      <c r="E65" s="127"/>
      <c r="F65" s="128"/>
    </row>
    <row r="66" spans="1:6" ht="13.5" thickBot="1" x14ac:dyDescent="0.25"/>
    <row r="67" spans="1:6" ht="40.5" x14ac:dyDescent="0.25">
      <c r="A67" s="154" t="s">
        <v>280</v>
      </c>
      <c r="B67" s="155" t="s">
        <v>16</v>
      </c>
      <c r="C67" s="155" t="s">
        <v>281</v>
      </c>
      <c r="D67" s="155" t="s">
        <v>293</v>
      </c>
      <c r="E67" s="156" t="s">
        <v>292</v>
      </c>
    </row>
    <row r="68" spans="1:6" ht="13.5" x14ac:dyDescent="0.25">
      <c r="A68" s="157" t="s">
        <v>282</v>
      </c>
      <c r="B68" s="149" t="s">
        <v>66</v>
      </c>
      <c r="C68" s="149">
        <f>E68</f>
        <v>22</v>
      </c>
      <c r="D68" s="153">
        <f>C68+(C68/100)*10</f>
        <v>24.2</v>
      </c>
      <c r="E68" s="158">
        <v>22</v>
      </c>
    </row>
    <row r="69" spans="1:6" ht="27" x14ac:dyDescent="0.25">
      <c r="A69" s="123" t="s">
        <v>283</v>
      </c>
      <c r="B69" s="151" t="s">
        <v>84</v>
      </c>
      <c r="C69" s="149">
        <f t="shared" ref="C69:C78" si="0">E69</f>
        <v>616</v>
      </c>
      <c r="D69" s="153">
        <f t="shared" ref="D69:D78" si="1">C69+(C69/100)*10</f>
        <v>677.6</v>
      </c>
      <c r="E69" s="159">
        <v>616</v>
      </c>
    </row>
    <row r="70" spans="1:6" ht="13.5" x14ac:dyDescent="0.25">
      <c r="A70" s="123" t="s">
        <v>284</v>
      </c>
      <c r="B70" s="151" t="s">
        <v>66</v>
      </c>
      <c r="C70" s="149">
        <f t="shared" si="0"/>
        <v>44</v>
      </c>
      <c r="D70" s="153">
        <f t="shared" si="1"/>
        <v>48.4</v>
      </c>
      <c r="E70" s="159">
        <f>22*2</f>
        <v>44</v>
      </c>
    </row>
    <row r="71" spans="1:6" ht="13.5" x14ac:dyDescent="0.25">
      <c r="A71" s="123" t="s">
        <v>213</v>
      </c>
      <c r="B71" s="151" t="s">
        <v>84</v>
      </c>
      <c r="C71" s="149">
        <f t="shared" si="0"/>
        <v>1</v>
      </c>
      <c r="D71" s="153">
        <f t="shared" si="1"/>
        <v>1.1000000000000001</v>
      </c>
      <c r="E71" s="159">
        <v>1</v>
      </c>
    </row>
    <row r="72" spans="1:6" ht="13.5" x14ac:dyDescent="0.25">
      <c r="A72" s="123" t="s">
        <v>285</v>
      </c>
      <c r="B72" s="151" t="s">
        <v>84</v>
      </c>
      <c r="C72" s="149">
        <f t="shared" si="0"/>
        <v>44</v>
      </c>
      <c r="D72" s="153">
        <f t="shared" si="1"/>
        <v>48.4</v>
      </c>
      <c r="E72" s="159">
        <f>2*E68</f>
        <v>44</v>
      </c>
    </row>
    <row r="73" spans="1:6" ht="27" x14ac:dyDescent="0.25">
      <c r="A73" s="123" t="s">
        <v>286</v>
      </c>
      <c r="B73" s="151" t="s">
        <v>84</v>
      </c>
      <c r="C73" s="149">
        <f t="shared" si="0"/>
        <v>44</v>
      </c>
      <c r="D73" s="153">
        <f t="shared" si="1"/>
        <v>48.4</v>
      </c>
      <c r="E73" s="159">
        <f>E72</f>
        <v>44</v>
      </c>
    </row>
    <row r="74" spans="1:6" ht="13.5" x14ac:dyDescent="0.25">
      <c r="A74" s="123" t="s">
        <v>287</v>
      </c>
      <c r="B74" s="151" t="s">
        <v>66</v>
      </c>
      <c r="C74" s="149">
        <f t="shared" si="0"/>
        <v>9.57</v>
      </c>
      <c r="D74" s="153">
        <f t="shared" si="1"/>
        <v>10.527000000000001</v>
      </c>
      <c r="E74" s="159">
        <f>22*0.435</f>
        <v>9.57</v>
      </c>
    </row>
    <row r="75" spans="1:6" ht="13.5" x14ac:dyDescent="0.25">
      <c r="A75" s="123" t="s">
        <v>288</v>
      </c>
      <c r="B75" s="151" t="s">
        <v>84</v>
      </c>
      <c r="C75" s="149">
        <f t="shared" si="0"/>
        <v>88</v>
      </c>
      <c r="D75" s="153">
        <f t="shared" si="1"/>
        <v>96.8</v>
      </c>
      <c r="E75" s="159">
        <f>4*22</f>
        <v>88</v>
      </c>
    </row>
    <row r="76" spans="1:6" ht="13.5" x14ac:dyDescent="0.25">
      <c r="A76" s="123" t="s">
        <v>289</v>
      </c>
      <c r="B76" s="151" t="s">
        <v>66</v>
      </c>
      <c r="C76" s="149">
        <f t="shared" si="0"/>
        <v>60.28</v>
      </c>
      <c r="D76" s="153">
        <f t="shared" si="1"/>
        <v>66.308000000000007</v>
      </c>
      <c r="E76" s="159">
        <v>60.28</v>
      </c>
    </row>
    <row r="77" spans="1:6" ht="13.5" x14ac:dyDescent="0.25">
      <c r="A77" s="160" t="s">
        <v>290</v>
      </c>
      <c r="B77" s="152" t="s">
        <v>28</v>
      </c>
      <c r="C77" s="149">
        <f t="shared" si="0"/>
        <v>44</v>
      </c>
      <c r="D77" s="153">
        <f t="shared" si="1"/>
        <v>48.4</v>
      </c>
      <c r="E77" s="161">
        <f>2*E68</f>
        <v>44</v>
      </c>
    </row>
    <row r="78" spans="1:6" ht="14.25" thickBot="1" x14ac:dyDescent="0.3">
      <c r="A78" s="162" t="s">
        <v>291</v>
      </c>
      <c r="B78" s="163" t="s">
        <v>44</v>
      </c>
      <c r="C78" s="164">
        <f t="shared" si="0"/>
        <v>1.3199999999999998</v>
      </c>
      <c r="D78" s="165">
        <f t="shared" si="1"/>
        <v>1.4519999999999997</v>
      </c>
      <c r="E78" s="166">
        <f>0.06*22</f>
        <v>1.3199999999999998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296C-5271-4BF4-AB20-DBEBFB9BA4F3}">
  <dimension ref="A1:E41"/>
  <sheetViews>
    <sheetView workbookViewId="0">
      <selection activeCell="A28" sqref="A28:XFD28"/>
    </sheetView>
  </sheetViews>
  <sheetFormatPr defaultRowHeight="15" x14ac:dyDescent="0.25"/>
  <cols>
    <col min="1" max="1" width="50.140625" customWidth="1"/>
    <col min="2" max="5" width="19.5703125" customWidth="1"/>
  </cols>
  <sheetData>
    <row r="1" spans="1:5" x14ac:dyDescent="0.25">
      <c r="A1" s="134" t="s">
        <v>258</v>
      </c>
    </row>
    <row r="2" spans="1:5" s="142" customFormat="1" ht="33" x14ac:dyDescent="0.3">
      <c r="A2" s="140" t="s">
        <v>252</v>
      </c>
      <c r="B2" s="141" t="s">
        <v>241</v>
      </c>
      <c r="C2" s="141" t="s">
        <v>242</v>
      </c>
      <c r="D2" s="141" t="s">
        <v>243</v>
      </c>
      <c r="E2" s="141" t="s">
        <v>244</v>
      </c>
    </row>
    <row r="3" spans="1:5" ht="16.5" x14ac:dyDescent="0.3">
      <c r="A3" s="138" t="s">
        <v>248</v>
      </c>
      <c r="B3" s="135"/>
      <c r="C3" s="136"/>
      <c r="D3" s="135"/>
      <c r="E3" s="139"/>
    </row>
    <row r="4" spans="1:5" ht="16.5" x14ac:dyDescent="0.3">
      <c r="A4" s="138" t="s">
        <v>254</v>
      </c>
      <c r="B4" s="135" t="s">
        <v>66</v>
      </c>
      <c r="C4" s="139">
        <v>12</v>
      </c>
      <c r="D4" s="135"/>
      <c r="E4" s="135"/>
    </row>
    <row r="5" spans="1:5" ht="16.5" x14ac:dyDescent="0.3">
      <c r="A5" s="138" t="s">
        <v>255</v>
      </c>
      <c r="B5" s="135" t="s">
        <v>84</v>
      </c>
      <c r="C5" s="139">
        <f>C4*2</f>
        <v>24</v>
      </c>
      <c r="D5" s="135" t="s">
        <v>66</v>
      </c>
      <c r="E5" s="135">
        <f>C5*0.5</f>
        <v>12</v>
      </c>
    </row>
    <row r="6" spans="1:5" ht="16.5" x14ac:dyDescent="0.3">
      <c r="A6" s="144"/>
      <c r="B6" s="135"/>
      <c r="C6" s="139"/>
      <c r="D6" s="135"/>
      <c r="E6" s="135"/>
    </row>
    <row r="7" spans="1:5" ht="16.5" x14ac:dyDescent="0.3">
      <c r="A7" s="143" t="s">
        <v>256</v>
      </c>
      <c r="B7" s="144"/>
      <c r="C7" s="144"/>
      <c r="D7" s="144"/>
      <c r="E7" s="144"/>
    </row>
    <row r="8" spans="1:5" ht="16.5" x14ac:dyDescent="0.3">
      <c r="A8" s="138" t="s">
        <v>249</v>
      </c>
      <c r="B8" s="135">
        <v>0.05</v>
      </c>
      <c r="C8" s="139">
        <v>7</v>
      </c>
      <c r="D8" s="135">
        <f t="shared" ref="D8:D9" si="0">C8*B8</f>
        <v>0.35000000000000003</v>
      </c>
      <c r="E8" s="135">
        <f>D8*1.05</f>
        <v>0.36750000000000005</v>
      </c>
    </row>
    <row r="9" spans="1:5" ht="16.5" x14ac:dyDescent="0.3">
      <c r="A9" s="138" t="s">
        <v>250</v>
      </c>
      <c r="B9" s="135">
        <v>0.15</v>
      </c>
      <c r="C9" s="139">
        <f>C8</f>
        <v>7</v>
      </c>
      <c r="D9" s="135">
        <f t="shared" si="0"/>
        <v>1.05</v>
      </c>
      <c r="E9" s="135">
        <f>D9*1.05</f>
        <v>1.1025</v>
      </c>
    </row>
    <row r="10" spans="1:5" ht="16.5" x14ac:dyDescent="0.3">
      <c r="A10" s="138" t="s">
        <v>257</v>
      </c>
      <c r="B10" s="135">
        <v>0.1</v>
      </c>
      <c r="C10" s="139">
        <f>C8</f>
        <v>7</v>
      </c>
      <c r="D10" s="135">
        <f>C10*B10</f>
        <v>0.70000000000000007</v>
      </c>
      <c r="E10" s="135">
        <f>D10*1.05</f>
        <v>0.7350000000000001</v>
      </c>
    </row>
    <row r="12" spans="1:5" x14ac:dyDescent="0.25">
      <c r="A12" s="134" t="s">
        <v>268</v>
      </c>
    </row>
    <row r="13" spans="1:5" s="142" customFormat="1" ht="33" x14ac:dyDescent="0.3">
      <c r="A13" s="140" t="s">
        <v>259</v>
      </c>
      <c r="B13" s="141" t="s">
        <v>241</v>
      </c>
      <c r="C13" s="141" t="s">
        <v>242</v>
      </c>
      <c r="D13" s="141" t="s">
        <v>243</v>
      </c>
      <c r="E13" s="141" t="s">
        <v>244</v>
      </c>
    </row>
    <row r="14" spans="1:5" ht="16.5" x14ac:dyDescent="0.3">
      <c r="A14" s="138" t="s">
        <v>253</v>
      </c>
      <c r="B14" s="135"/>
      <c r="C14" s="135">
        <v>1</v>
      </c>
      <c r="D14" s="135">
        <f>C14*2.27</f>
        <v>2.27</v>
      </c>
      <c r="E14" s="139">
        <f>D14</f>
        <v>2.27</v>
      </c>
    </row>
    <row r="15" spans="1:5" ht="16.5" x14ac:dyDescent="0.3">
      <c r="A15" s="138" t="s">
        <v>247</v>
      </c>
      <c r="B15" s="135"/>
      <c r="C15" s="135"/>
      <c r="D15" s="135"/>
      <c r="E15" s="139">
        <f>E14*1.22</f>
        <v>2.7694000000000001</v>
      </c>
    </row>
    <row r="16" spans="1:5" ht="16.5" x14ac:dyDescent="0.3">
      <c r="A16" s="138" t="s">
        <v>248</v>
      </c>
      <c r="B16" s="135"/>
      <c r="C16" s="135"/>
      <c r="D16" s="135"/>
      <c r="E16" s="139"/>
    </row>
    <row r="17" spans="1:5" ht="16.5" x14ac:dyDescent="0.3">
      <c r="A17" s="138" t="s">
        <v>260</v>
      </c>
      <c r="B17" s="145">
        <v>0.1</v>
      </c>
      <c r="C17" s="145">
        <f>1.07*2.27</f>
        <v>2.4289000000000001</v>
      </c>
      <c r="D17" s="139">
        <f>B17*C17</f>
        <v>0.24289000000000002</v>
      </c>
      <c r="E17" s="135">
        <f>D17*1.05</f>
        <v>0.25503450000000005</v>
      </c>
    </row>
    <row r="18" spans="1:5" ht="16.5" x14ac:dyDescent="0.3">
      <c r="A18" s="138" t="s">
        <v>261</v>
      </c>
      <c r="B18" s="145">
        <v>0.8</v>
      </c>
      <c r="C18" s="145">
        <f>0.67*2.27</f>
        <v>1.5209000000000001</v>
      </c>
      <c r="D18" s="139">
        <f>B18*C18</f>
        <v>1.2167200000000002</v>
      </c>
      <c r="E18" s="135">
        <f>D18*1.05</f>
        <v>1.2775560000000004</v>
      </c>
    </row>
    <row r="19" spans="1:5" ht="16.5" x14ac:dyDescent="0.3">
      <c r="A19" s="146" t="s">
        <v>262</v>
      </c>
      <c r="B19" s="145">
        <v>0.2</v>
      </c>
      <c r="C19" s="145">
        <f>1.4*2.27</f>
        <v>3.1779999999999999</v>
      </c>
      <c r="D19" s="139">
        <f>B19*C19</f>
        <v>0.63560000000000005</v>
      </c>
      <c r="E19" s="135">
        <f>D19*1.05</f>
        <v>0.66738000000000008</v>
      </c>
    </row>
    <row r="20" spans="1:5" ht="16.5" x14ac:dyDescent="0.3">
      <c r="A20" s="138" t="s">
        <v>263</v>
      </c>
      <c r="B20" s="135">
        <v>0.2</v>
      </c>
      <c r="C20" s="145">
        <f>1.6*2.27</f>
        <v>3.6320000000000001</v>
      </c>
      <c r="D20" s="139">
        <f>B20*C20</f>
        <v>0.72640000000000005</v>
      </c>
      <c r="E20" s="135">
        <f>D20*1.05</f>
        <v>0.76272000000000006</v>
      </c>
    </row>
    <row r="21" spans="1:5" ht="16.5" x14ac:dyDescent="0.3">
      <c r="A21" s="138" t="s">
        <v>264</v>
      </c>
      <c r="B21" s="145"/>
      <c r="C21" s="145">
        <f>1.6*2.27</f>
        <v>3.6320000000000001</v>
      </c>
      <c r="D21" s="145"/>
      <c r="E21" s="145"/>
    </row>
    <row r="22" spans="1:5" ht="16.5" x14ac:dyDescent="0.3">
      <c r="A22" s="145" t="s">
        <v>265</v>
      </c>
      <c r="B22" s="145"/>
      <c r="C22" s="145">
        <v>0.11</v>
      </c>
      <c r="D22" s="139">
        <f>C22*2.27</f>
        <v>0.24970000000000001</v>
      </c>
      <c r="E22" s="145"/>
    </row>
    <row r="23" spans="1:5" ht="30" x14ac:dyDescent="0.25">
      <c r="A23" s="147" t="s">
        <v>266</v>
      </c>
      <c r="B23" s="145"/>
      <c r="C23" s="145"/>
      <c r="D23" s="145"/>
      <c r="E23" s="145"/>
    </row>
    <row r="24" spans="1:5" ht="75" x14ac:dyDescent="0.25">
      <c r="A24" s="147" t="s">
        <v>267</v>
      </c>
      <c r="B24" s="145"/>
      <c r="C24" s="145"/>
      <c r="D24" s="145"/>
      <c r="E24" s="145"/>
    </row>
    <row r="26" spans="1:5" x14ac:dyDescent="0.25">
      <c r="A26" s="134" t="s">
        <v>269</v>
      </c>
    </row>
    <row r="27" spans="1:5" ht="33" x14ac:dyDescent="0.3">
      <c r="A27" s="140" t="s">
        <v>270</v>
      </c>
      <c r="B27" s="141" t="s">
        <v>241</v>
      </c>
      <c r="C27" s="141" t="s">
        <v>242</v>
      </c>
      <c r="D27" s="141" t="s">
        <v>243</v>
      </c>
      <c r="E27" s="141" t="s">
        <v>244</v>
      </c>
    </row>
    <row r="28" spans="1:5" ht="16.5" x14ac:dyDescent="0.3">
      <c r="A28" s="138" t="s">
        <v>253</v>
      </c>
      <c r="B28" s="135"/>
      <c r="C28" s="135">
        <v>1</v>
      </c>
      <c r="D28" s="135">
        <v>75</v>
      </c>
      <c r="E28" s="139">
        <f>D28*1.22</f>
        <v>91.5</v>
      </c>
    </row>
    <row r="29" spans="1:5" ht="16.5" x14ac:dyDescent="0.3">
      <c r="A29" s="138" t="s">
        <v>247</v>
      </c>
      <c r="B29" s="135"/>
      <c r="C29" s="135"/>
      <c r="D29" s="135"/>
      <c r="E29" s="139">
        <f>E28*1.22</f>
        <v>111.63</v>
      </c>
    </row>
    <row r="30" spans="1:5" ht="16.5" x14ac:dyDescent="0.3">
      <c r="A30" s="138" t="s">
        <v>248</v>
      </c>
      <c r="B30" s="135"/>
      <c r="C30" s="135"/>
      <c r="D30" s="135"/>
      <c r="E30" s="139"/>
    </row>
    <row r="31" spans="1:5" ht="16.5" x14ac:dyDescent="0.3">
      <c r="A31" s="138" t="s">
        <v>260</v>
      </c>
      <c r="B31" s="145">
        <v>0.1</v>
      </c>
      <c r="C31" s="145">
        <f>0.7*94.8</f>
        <v>66.36</v>
      </c>
      <c r="D31" s="139">
        <f>B31*C31</f>
        <v>6.6360000000000001</v>
      </c>
      <c r="E31" s="135">
        <f>D31*1.05</f>
        <v>6.9678000000000004</v>
      </c>
    </row>
    <row r="32" spans="1:5" ht="99" x14ac:dyDescent="0.3">
      <c r="A32" s="137" t="s">
        <v>271</v>
      </c>
      <c r="B32" s="145">
        <v>0.4</v>
      </c>
      <c r="C32" s="145">
        <f>0.8*94.8</f>
        <v>75.84</v>
      </c>
      <c r="D32" s="139">
        <f>B32*C32</f>
        <v>30.336000000000002</v>
      </c>
      <c r="E32" s="135"/>
    </row>
    <row r="33" spans="1:5" ht="16.5" x14ac:dyDescent="0.3">
      <c r="A33" s="138" t="s">
        <v>272</v>
      </c>
      <c r="B33" s="145"/>
      <c r="C33" s="145">
        <f>0.4*94.8</f>
        <v>37.92</v>
      </c>
      <c r="D33" s="139"/>
      <c r="E33" s="135"/>
    </row>
    <row r="34" spans="1:5" ht="16.5" x14ac:dyDescent="0.3">
      <c r="A34" s="146" t="s">
        <v>262</v>
      </c>
      <c r="B34" s="145">
        <v>0.2</v>
      </c>
      <c r="C34" s="145">
        <f>1.4*2.27</f>
        <v>3.1779999999999999</v>
      </c>
      <c r="D34" s="139">
        <f>B34*C34</f>
        <v>0.63560000000000005</v>
      </c>
      <c r="E34" s="135">
        <f>D34*1.05</f>
        <v>0.66738000000000008</v>
      </c>
    </row>
    <row r="35" spans="1:5" ht="49.5" x14ac:dyDescent="0.3">
      <c r="A35" s="137" t="s">
        <v>273</v>
      </c>
      <c r="B35" s="135">
        <v>0.35</v>
      </c>
      <c r="C35" s="145">
        <f>0.4*94.8</f>
        <v>37.92</v>
      </c>
      <c r="D35" s="139">
        <f>B35*C35</f>
        <v>13.272</v>
      </c>
      <c r="E35" s="135">
        <f>D35*1</f>
        <v>13.272</v>
      </c>
    </row>
    <row r="36" spans="1:5" ht="16.5" x14ac:dyDescent="0.3">
      <c r="A36" s="138" t="s">
        <v>274</v>
      </c>
      <c r="B36" s="145"/>
      <c r="C36" s="145">
        <v>0.08</v>
      </c>
      <c r="D36" s="145">
        <f>C36*94.8</f>
        <v>7.5839999999999996</v>
      </c>
      <c r="E36" s="145"/>
    </row>
    <row r="37" spans="1:5" ht="16.5" x14ac:dyDescent="0.3">
      <c r="A37" s="145" t="s">
        <v>275</v>
      </c>
      <c r="B37" s="145"/>
      <c r="C37" s="145">
        <f>0.8*94.8</f>
        <v>75.84</v>
      </c>
      <c r="D37" s="139"/>
      <c r="E37" s="145"/>
    </row>
    <row r="38" spans="1:5" x14ac:dyDescent="0.25">
      <c r="A38" s="145" t="s">
        <v>276</v>
      </c>
      <c r="B38" s="145"/>
      <c r="C38" s="145">
        <f>94.8+10*0.3</f>
        <v>97.8</v>
      </c>
      <c r="D38" s="145"/>
      <c r="E38" s="145"/>
    </row>
    <row r="39" spans="1:5" ht="75" x14ac:dyDescent="0.25">
      <c r="A39" s="147" t="s">
        <v>277</v>
      </c>
      <c r="B39" s="145">
        <v>0.06</v>
      </c>
      <c r="C39" s="145">
        <f>0.52*0.06*8*26</f>
        <v>6.4895999999999994</v>
      </c>
      <c r="D39" s="145">
        <f>B39*C39</f>
        <v>0.38937599999999994</v>
      </c>
      <c r="E39" s="145"/>
    </row>
    <row r="40" spans="1:5" x14ac:dyDescent="0.25">
      <c r="A40" s="148" t="s">
        <v>278</v>
      </c>
      <c r="B40" s="145"/>
      <c r="C40" s="145"/>
      <c r="D40" s="145"/>
      <c r="E40" s="145"/>
    </row>
    <row r="41" spans="1:5" ht="90" x14ac:dyDescent="0.25">
      <c r="A41" s="147" t="s">
        <v>279</v>
      </c>
      <c r="B41" s="145"/>
      <c r="C41" s="145"/>
      <c r="D41" s="145"/>
      <c r="E41" s="145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2251-7BCC-4731-8A36-063A0737A1B0}">
  <dimension ref="A1:F24"/>
  <sheetViews>
    <sheetView workbookViewId="0">
      <selection activeCell="H18" sqref="H18"/>
    </sheetView>
  </sheetViews>
  <sheetFormatPr defaultRowHeight="13.5" x14ac:dyDescent="0.25"/>
  <cols>
    <col min="1" max="1" width="48" style="3" customWidth="1"/>
    <col min="2" max="5" width="9.140625" style="3"/>
    <col min="6" max="6" width="21.5703125" style="3" customWidth="1"/>
    <col min="7" max="16384" width="9.140625" style="3"/>
  </cols>
  <sheetData>
    <row r="1" spans="1:4" x14ac:dyDescent="0.25">
      <c r="A1" s="167" t="s">
        <v>294</v>
      </c>
    </row>
    <row r="2" spans="1:4" ht="54" x14ac:dyDescent="0.25">
      <c r="A2" s="168" t="s">
        <v>295</v>
      </c>
      <c r="B2" s="168" t="s">
        <v>16</v>
      </c>
      <c r="C2" s="169" t="s">
        <v>133</v>
      </c>
      <c r="D2" s="170" t="s">
        <v>296</v>
      </c>
    </row>
    <row r="3" spans="1:4" x14ac:dyDescent="0.25">
      <c r="A3" s="91" t="s">
        <v>297</v>
      </c>
      <c r="B3" s="96" t="s">
        <v>28</v>
      </c>
      <c r="C3" s="172">
        <f>C6+C9+C11+C12+C14</f>
        <v>15210</v>
      </c>
      <c r="D3" s="173"/>
    </row>
    <row r="4" spans="1:4" x14ac:dyDescent="0.25">
      <c r="A4" s="91" t="s">
        <v>298</v>
      </c>
      <c r="B4" s="96" t="s">
        <v>44</v>
      </c>
      <c r="C4" s="173">
        <f>C7+C10+C13+C15</f>
        <v>1088</v>
      </c>
      <c r="D4" s="174">
        <f>D7+D10+D13+D15</f>
        <v>1142.4000000000001</v>
      </c>
    </row>
    <row r="5" spans="1:4" x14ac:dyDescent="0.25">
      <c r="A5" s="91" t="s">
        <v>299</v>
      </c>
      <c r="B5" s="96" t="s">
        <v>44</v>
      </c>
      <c r="C5" s="173">
        <f>C8</f>
        <v>1027</v>
      </c>
      <c r="D5" s="174">
        <f>D8</f>
        <v>1078.3500000000001</v>
      </c>
    </row>
    <row r="6" spans="1:4" x14ac:dyDescent="0.25">
      <c r="A6" s="95" t="s">
        <v>300</v>
      </c>
      <c r="B6" s="96" t="s">
        <v>28</v>
      </c>
      <c r="C6" s="172">
        <v>3876</v>
      </c>
      <c r="D6" s="174"/>
    </row>
    <row r="7" spans="1:4" x14ac:dyDescent="0.25">
      <c r="A7" s="95" t="s">
        <v>301</v>
      </c>
      <c r="B7" s="96" t="s">
        <v>44</v>
      </c>
      <c r="C7" s="171">
        <v>581</v>
      </c>
      <c r="D7" s="174">
        <f>C7*1.05</f>
        <v>610.05000000000007</v>
      </c>
    </row>
    <row r="8" spans="1:4" x14ac:dyDescent="0.25">
      <c r="A8" s="95" t="s">
        <v>302</v>
      </c>
      <c r="B8" s="96" t="s">
        <v>44</v>
      </c>
      <c r="C8" s="171">
        <v>1027</v>
      </c>
      <c r="D8" s="174">
        <f>C8*1.05</f>
        <v>1078.3500000000001</v>
      </c>
    </row>
    <row r="9" spans="1:4" x14ac:dyDescent="0.25">
      <c r="A9" s="95" t="s">
        <v>155</v>
      </c>
      <c r="B9" s="96" t="s">
        <v>28</v>
      </c>
      <c r="C9" s="172">
        <v>7839</v>
      </c>
      <c r="D9" s="174"/>
    </row>
    <row r="10" spans="1:4" x14ac:dyDescent="0.25">
      <c r="A10" s="95" t="s">
        <v>301</v>
      </c>
      <c r="B10" s="96" t="s">
        <v>44</v>
      </c>
      <c r="C10" s="171">
        <v>392</v>
      </c>
      <c r="D10" s="174">
        <f>C10*1.05</f>
        <v>411.6</v>
      </c>
    </row>
    <row r="11" spans="1:4" x14ac:dyDescent="0.25">
      <c r="A11" s="95" t="s">
        <v>303</v>
      </c>
      <c r="B11" s="96" t="s">
        <v>28</v>
      </c>
      <c r="C11" s="172">
        <v>2680</v>
      </c>
      <c r="D11" s="174"/>
    </row>
    <row r="12" spans="1:4" ht="27" x14ac:dyDescent="0.25">
      <c r="A12" s="95" t="s">
        <v>304</v>
      </c>
      <c r="B12" s="96" t="s">
        <v>28</v>
      </c>
      <c r="C12" s="172">
        <v>72</v>
      </c>
      <c r="D12" s="174"/>
    </row>
    <row r="13" spans="1:4" x14ac:dyDescent="0.25">
      <c r="A13" s="95" t="s">
        <v>301</v>
      </c>
      <c r="B13" s="96" t="s">
        <v>44</v>
      </c>
      <c r="C13" s="171">
        <v>4</v>
      </c>
      <c r="D13" s="174">
        <f>C13*1.05</f>
        <v>4.2</v>
      </c>
    </row>
    <row r="14" spans="1:4" x14ac:dyDescent="0.25">
      <c r="A14" s="95" t="s">
        <v>305</v>
      </c>
      <c r="B14" s="96" t="s">
        <v>28</v>
      </c>
      <c r="C14" s="172">
        <v>743</v>
      </c>
      <c r="D14" s="174"/>
    </row>
    <row r="15" spans="1:4" x14ac:dyDescent="0.25">
      <c r="A15" s="95" t="s">
        <v>301</v>
      </c>
      <c r="B15" s="96" t="s">
        <v>44</v>
      </c>
      <c r="C15" s="171">
        <v>111</v>
      </c>
      <c r="D15" s="174">
        <f>C15*1.05</f>
        <v>116.55000000000001</v>
      </c>
    </row>
    <row r="17" spans="1:6" x14ac:dyDescent="0.25">
      <c r="A17" s="175" t="s">
        <v>306</v>
      </c>
      <c r="B17" s="175"/>
      <c r="C17" s="175"/>
      <c r="D17" s="175"/>
      <c r="E17" s="175"/>
      <c r="F17" s="175"/>
    </row>
    <row r="18" spans="1:6" x14ac:dyDescent="0.25">
      <c r="A18" s="176" t="s">
        <v>307</v>
      </c>
      <c r="B18" s="176" t="s">
        <v>308</v>
      </c>
      <c r="C18" s="176" t="s">
        <v>309</v>
      </c>
      <c r="D18" s="177" t="s">
        <v>310</v>
      </c>
      <c r="E18" s="177"/>
      <c r="F18" s="176" t="s">
        <v>311</v>
      </c>
    </row>
    <row r="19" spans="1:6" x14ac:dyDescent="0.25">
      <c r="A19" s="178" t="s">
        <v>312</v>
      </c>
      <c r="B19" s="179" t="s">
        <v>313</v>
      </c>
      <c r="C19" s="180">
        <v>13</v>
      </c>
      <c r="D19" s="181" t="s">
        <v>314</v>
      </c>
      <c r="E19" s="118" t="s">
        <v>315</v>
      </c>
      <c r="F19" s="118" t="s">
        <v>316</v>
      </c>
    </row>
    <row r="20" spans="1:6" x14ac:dyDescent="0.25">
      <c r="A20" s="182" t="s">
        <v>317</v>
      </c>
      <c r="B20" s="90" t="s">
        <v>318</v>
      </c>
      <c r="C20" s="183">
        <v>8</v>
      </c>
      <c r="D20" s="184" t="s">
        <v>314</v>
      </c>
      <c r="E20" s="118" t="s">
        <v>315</v>
      </c>
      <c r="F20" s="118" t="s">
        <v>319</v>
      </c>
    </row>
    <row r="21" spans="1:6" ht="15" x14ac:dyDescent="0.25">
      <c r="A21"/>
      <c r="B21"/>
      <c r="C21"/>
      <c r="D21"/>
      <c r="E21"/>
      <c r="F21"/>
    </row>
    <row r="22" spans="1:6" x14ac:dyDescent="0.25">
      <c r="A22" s="185" t="s">
        <v>320</v>
      </c>
      <c r="B22" s="185"/>
      <c r="C22" s="185"/>
      <c r="D22" s="185"/>
      <c r="E22" s="185"/>
      <c r="F22" s="185"/>
    </row>
    <row r="23" spans="1:6" x14ac:dyDescent="0.25">
      <c r="A23" s="176" t="s">
        <v>307</v>
      </c>
      <c r="B23" s="186" t="s">
        <v>308</v>
      </c>
      <c r="C23" s="187" t="s">
        <v>309</v>
      </c>
      <c r="D23" s="187" t="s">
        <v>321</v>
      </c>
      <c r="E23" s="188" t="s">
        <v>310</v>
      </c>
      <c r="F23" s="188" t="s">
        <v>311</v>
      </c>
    </row>
    <row r="24" spans="1:6" x14ac:dyDescent="0.25">
      <c r="A24" s="189" t="s">
        <v>322</v>
      </c>
      <c r="B24" s="190" t="s">
        <v>323</v>
      </c>
      <c r="C24" s="191">
        <v>462</v>
      </c>
      <c r="D24" s="191">
        <v>3</v>
      </c>
      <c r="E24" s="192" t="s">
        <v>324</v>
      </c>
      <c r="F24" s="193" t="s">
        <v>325</v>
      </c>
    </row>
  </sheetData>
  <mergeCells count="3">
    <mergeCell ref="A17:F17"/>
    <mergeCell ref="D18:E18"/>
    <mergeCell ref="A22:F2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B33B-0B65-4A1F-B299-AE42E0E2DF57}">
  <dimension ref="A1:F67"/>
  <sheetViews>
    <sheetView workbookViewId="0">
      <selection activeCell="H21" sqref="H21"/>
    </sheetView>
  </sheetViews>
  <sheetFormatPr defaultRowHeight="13.5" x14ac:dyDescent="0.25"/>
  <cols>
    <col min="1" max="1" width="14.140625" style="3" customWidth="1"/>
    <col min="2" max="2" width="35.28515625" style="3" customWidth="1"/>
    <col min="3" max="16384" width="9.140625" style="3"/>
  </cols>
  <sheetData>
    <row r="1" spans="1:6" x14ac:dyDescent="0.25">
      <c r="A1" s="194" t="s">
        <v>356</v>
      </c>
      <c r="B1" s="194"/>
      <c r="C1" s="195"/>
      <c r="D1" s="194"/>
      <c r="E1" s="194"/>
      <c r="F1" s="194"/>
    </row>
    <row r="2" spans="1:6" x14ac:dyDescent="0.25">
      <c r="A2" s="196" t="s">
        <v>307</v>
      </c>
      <c r="B2" s="196" t="s">
        <v>308</v>
      </c>
      <c r="C2" s="197" t="s">
        <v>326</v>
      </c>
      <c r="D2" s="198" t="s">
        <v>310</v>
      </c>
      <c r="E2" s="198" t="s">
        <v>327</v>
      </c>
      <c r="F2" s="196" t="s">
        <v>311</v>
      </c>
    </row>
    <row r="3" spans="1:6" x14ac:dyDescent="0.25">
      <c r="A3" s="199">
        <v>1</v>
      </c>
      <c r="B3" s="200" t="s">
        <v>328</v>
      </c>
      <c r="C3" s="201">
        <v>5</v>
      </c>
      <c r="D3" s="201" t="s">
        <v>329</v>
      </c>
      <c r="E3" s="201">
        <f t="array" ref="E3:E15">SUMIF(A24:A67,A3:A15,E24:E67)</f>
        <v>230</v>
      </c>
      <c r="F3" s="201"/>
    </row>
    <row r="4" spans="1:6" x14ac:dyDescent="0.25">
      <c r="A4" s="199">
        <v>3</v>
      </c>
      <c r="B4" s="200" t="s">
        <v>330</v>
      </c>
      <c r="C4" s="201">
        <v>5</v>
      </c>
      <c r="D4" s="201" t="s">
        <v>329</v>
      </c>
      <c r="E4" s="201">
        <v>103</v>
      </c>
      <c r="F4" s="201"/>
    </row>
    <row r="5" spans="1:6" x14ac:dyDescent="0.25">
      <c r="A5" s="199">
        <v>4</v>
      </c>
      <c r="B5" s="200" t="s">
        <v>331</v>
      </c>
      <c r="C5" s="201">
        <v>5</v>
      </c>
      <c r="D5" s="201" t="s">
        <v>329</v>
      </c>
      <c r="E5" s="201">
        <v>64</v>
      </c>
      <c r="F5" s="201"/>
    </row>
    <row r="6" spans="1:6" x14ac:dyDescent="0.25">
      <c r="A6" s="199">
        <v>10</v>
      </c>
      <c r="B6" s="200" t="s">
        <v>332</v>
      </c>
      <c r="C6" s="201">
        <v>7</v>
      </c>
      <c r="D6" s="201" t="s">
        <v>333</v>
      </c>
      <c r="E6" s="201">
        <v>260</v>
      </c>
      <c r="F6" s="201"/>
    </row>
    <row r="7" spans="1:6" x14ac:dyDescent="0.25">
      <c r="A7" s="199">
        <v>11</v>
      </c>
      <c r="B7" s="200" t="s">
        <v>334</v>
      </c>
      <c r="C7" s="201">
        <v>7</v>
      </c>
      <c r="D7" s="201" t="s">
        <v>329</v>
      </c>
      <c r="E7" s="201">
        <v>110</v>
      </c>
      <c r="F7" s="201"/>
    </row>
    <row r="8" spans="1:6" x14ac:dyDescent="0.25">
      <c r="A8" s="199">
        <v>12</v>
      </c>
      <c r="B8" s="200" t="s">
        <v>335</v>
      </c>
      <c r="C8" s="201">
        <v>8</v>
      </c>
      <c r="D8" s="201" t="s">
        <v>336</v>
      </c>
      <c r="E8" s="201">
        <v>280</v>
      </c>
      <c r="F8" s="201"/>
    </row>
    <row r="9" spans="1:6" x14ac:dyDescent="0.25">
      <c r="A9" s="199">
        <v>19</v>
      </c>
      <c r="B9" s="200" t="s">
        <v>337</v>
      </c>
      <c r="C9" s="201">
        <v>7</v>
      </c>
      <c r="D9" s="201" t="s">
        <v>329</v>
      </c>
      <c r="E9" s="201">
        <v>228</v>
      </c>
      <c r="F9" s="201"/>
    </row>
    <row r="10" spans="1:6" x14ac:dyDescent="0.25">
      <c r="A10" s="199">
        <v>22</v>
      </c>
      <c r="B10" s="200" t="s">
        <v>338</v>
      </c>
      <c r="C10" s="201">
        <v>9</v>
      </c>
      <c r="D10" s="201" t="s">
        <v>329</v>
      </c>
      <c r="E10" s="201">
        <v>303</v>
      </c>
      <c r="F10" s="201"/>
    </row>
    <row r="11" spans="1:6" x14ac:dyDescent="0.25">
      <c r="A11" s="199">
        <v>26</v>
      </c>
      <c r="B11" s="200" t="s">
        <v>339</v>
      </c>
      <c r="C11" s="201">
        <v>7</v>
      </c>
      <c r="D11" s="201" t="s">
        <v>329</v>
      </c>
      <c r="E11" s="201">
        <v>65</v>
      </c>
      <c r="F11" s="201"/>
    </row>
    <row r="12" spans="1:6" x14ac:dyDescent="0.25">
      <c r="A12" s="199">
        <v>27</v>
      </c>
      <c r="B12" s="200" t="s">
        <v>340</v>
      </c>
      <c r="C12" s="201">
        <v>9</v>
      </c>
      <c r="D12" s="201" t="s">
        <v>336</v>
      </c>
      <c r="E12" s="201">
        <v>236</v>
      </c>
      <c r="F12" s="201"/>
    </row>
    <row r="13" spans="1:6" x14ac:dyDescent="0.25">
      <c r="A13" s="199">
        <v>31</v>
      </c>
      <c r="B13" s="200" t="s">
        <v>341</v>
      </c>
      <c r="C13" s="201">
        <v>5</v>
      </c>
      <c r="D13" s="201" t="s">
        <v>329</v>
      </c>
      <c r="E13" s="201">
        <v>65</v>
      </c>
      <c r="F13" s="201"/>
    </row>
    <row r="14" spans="1:6" x14ac:dyDescent="0.25">
      <c r="A14" s="199">
        <v>36</v>
      </c>
      <c r="B14" s="200" t="s">
        <v>342</v>
      </c>
      <c r="C14" s="201">
        <v>3</v>
      </c>
      <c r="D14" s="201" t="s">
        <v>329</v>
      </c>
      <c r="E14" s="201">
        <v>32</v>
      </c>
      <c r="F14" s="201"/>
    </row>
    <row r="15" spans="1:6" x14ac:dyDescent="0.25">
      <c r="A15" s="199">
        <v>47</v>
      </c>
      <c r="B15" s="200" t="s">
        <v>343</v>
      </c>
      <c r="C15" s="201">
        <v>5</v>
      </c>
      <c r="D15" s="201" t="s">
        <v>333</v>
      </c>
      <c r="E15" s="201">
        <v>50</v>
      </c>
      <c r="F15" s="201"/>
    </row>
    <row r="16" spans="1:6" x14ac:dyDescent="0.25">
      <c r="A16" s="202"/>
      <c r="B16" s="202"/>
      <c r="C16" s="203"/>
      <c r="D16" s="203"/>
      <c r="E16" s="204">
        <f>SUM(E3:E15)</f>
        <v>2026</v>
      </c>
      <c r="F16" s="203"/>
    </row>
    <row r="17" spans="1:6" x14ac:dyDescent="0.25">
      <c r="A17" s="194" t="s">
        <v>344</v>
      </c>
      <c r="B17" s="194"/>
      <c r="C17" s="195"/>
      <c r="D17" s="194"/>
      <c r="E17" s="194"/>
      <c r="F17" s="194"/>
    </row>
    <row r="18" spans="1:6" x14ac:dyDescent="0.25">
      <c r="A18" s="196" t="s">
        <v>307</v>
      </c>
      <c r="B18" s="196" t="s">
        <v>308</v>
      </c>
      <c r="C18" s="197" t="s">
        <v>326</v>
      </c>
      <c r="D18" s="198" t="s">
        <v>310</v>
      </c>
      <c r="E18" s="198" t="s">
        <v>327</v>
      </c>
      <c r="F18" s="196" t="s">
        <v>311</v>
      </c>
    </row>
    <row r="19" spans="1:6" x14ac:dyDescent="0.25">
      <c r="A19" s="201" t="s">
        <v>345</v>
      </c>
      <c r="B19" s="200" t="s">
        <v>346</v>
      </c>
      <c r="C19" s="201">
        <v>2</v>
      </c>
      <c r="D19" s="201" t="s">
        <v>347</v>
      </c>
      <c r="E19" s="201">
        <f t="array" ref="E19:E21">SUMIF(A29:A70,A19:A21,E29:E70)</f>
        <v>33</v>
      </c>
      <c r="F19" s="201"/>
    </row>
    <row r="20" spans="1:6" x14ac:dyDescent="0.25">
      <c r="A20" s="201" t="s">
        <v>348</v>
      </c>
      <c r="B20" s="200" t="s">
        <v>349</v>
      </c>
      <c r="C20" s="201">
        <v>2</v>
      </c>
      <c r="D20" s="201" t="s">
        <v>347</v>
      </c>
      <c r="E20" s="201">
        <v>35</v>
      </c>
      <c r="F20" s="201"/>
    </row>
    <row r="21" spans="1:6" x14ac:dyDescent="0.25">
      <c r="A21" s="201" t="s">
        <v>350</v>
      </c>
      <c r="B21" s="200" t="s">
        <v>351</v>
      </c>
      <c r="C21" s="201">
        <v>1</v>
      </c>
      <c r="D21" s="201" t="s">
        <v>352</v>
      </c>
      <c r="E21" s="201">
        <v>24</v>
      </c>
      <c r="F21" s="201"/>
    </row>
    <row r="22" spans="1:6" x14ac:dyDescent="0.25">
      <c r="A22" s="202"/>
      <c r="B22" s="202"/>
      <c r="C22" s="203"/>
      <c r="D22" s="203"/>
      <c r="E22" s="204">
        <f>SUM(_xlfn.ANCHORARRAY(E19))</f>
        <v>92</v>
      </c>
      <c r="F22" s="203"/>
    </row>
    <row r="23" spans="1:6" x14ac:dyDescent="0.25">
      <c r="A23" s="202"/>
      <c r="B23" s="202"/>
      <c r="C23" s="202"/>
      <c r="D23" s="202"/>
      <c r="E23" s="202"/>
      <c r="F23" s="202"/>
    </row>
    <row r="24" spans="1:6" x14ac:dyDescent="0.25">
      <c r="A24" s="202" t="s">
        <v>353</v>
      </c>
      <c r="B24" s="202"/>
      <c r="C24" s="202"/>
      <c r="D24" s="202"/>
      <c r="E24" s="202"/>
      <c r="F24" s="202"/>
    </row>
    <row r="25" spans="1:6" x14ac:dyDescent="0.25">
      <c r="A25" s="196" t="s">
        <v>307</v>
      </c>
      <c r="B25" s="196" t="s">
        <v>308</v>
      </c>
      <c r="C25" s="197" t="s">
        <v>326</v>
      </c>
      <c r="D25" s="198" t="s">
        <v>310</v>
      </c>
      <c r="E25" s="198" t="s">
        <v>327</v>
      </c>
      <c r="F25" s="196" t="s">
        <v>311</v>
      </c>
    </row>
    <row r="26" spans="1:6" x14ac:dyDescent="0.25">
      <c r="A26" s="199">
        <v>1</v>
      </c>
      <c r="B26" s="200" t="s">
        <v>328</v>
      </c>
      <c r="C26" s="201">
        <v>5</v>
      </c>
      <c r="D26" s="201" t="s">
        <v>329</v>
      </c>
      <c r="E26" s="201">
        <v>84</v>
      </c>
      <c r="F26" s="201"/>
    </row>
    <row r="27" spans="1:6" x14ac:dyDescent="0.25">
      <c r="A27" s="199">
        <v>4</v>
      </c>
      <c r="B27" s="200" t="s">
        <v>331</v>
      </c>
      <c r="C27" s="201">
        <v>5</v>
      </c>
      <c r="D27" s="201" t="s">
        <v>329</v>
      </c>
      <c r="E27" s="201">
        <v>64</v>
      </c>
      <c r="F27" s="201"/>
    </row>
    <row r="28" spans="1:6" x14ac:dyDescent="0.25">
      <c r="A28" s="199">
        <v>10</v>
      </c>
      <c r="B28" s="200" t="s">
        <v>332</v>
      </c>
      <c r="C28" s="201">
        <v>7</v>
      </c>
      <c r="D28" s="201" t="s">
        <v>333</v>
      </c>
      <c r="E28" s="201">
        <v>93</v>
      </c>
      <c r="F28" s="201"/>
    </row>
    <row r="29" spans="1:6" x14ac:dyDescent="0.25">
      <c r="A29" s="199">
        <v>12</v>
      </c>
      <c r="B29" s="200" t="s">
        <v>335</v>
      </c>
      <c r="C29" s="201">
        <v>8</v>
      </c>
      <c r="D29" s="201" t="s">
        <v>336</v>
      </c>
      <c r="E29" s="201">
        <v>111</v>
      </c>
      <c r="F29" s="201"/>
    </row>
    <row r="30" spans="1:6" x14ac:dyDescent="0.25">
      <c r="A30" s="205">
        <v>19</v>
      </c>
      <c r="B30" s="200" t="s">
        <v>337</v>
      </c>
      <c r="C30" s="201">
        <v>7</v>
      </c>
      <c r="D30" s="201" t="s">
        <v>329</v>
      </c>
      <c r="E30" s="201">
        <v>94</v>
      </c>
      <c r="F30" s="201"/>
    </row>
    <row r="31" spans="1:6" x14ac:dyDescent="0.25">
      <c r="A31" s="199">
        <v>22</v>
      </c>
      <c r="B31" s="200" t="s">
        <v>338</v>
      </c>
      <c r="C31" s="201">
        <v>9</v>
      </c>
      <c r="D31" s="201" t="s">
        <v>329</v>
      </c>
      <c r="E31" s="201">
        <v>133</v>
      </c>
      <c r="F31" s="201"/>
    </row>
    <row r="32" spans="1:6" x14ac:dyDescent="0.25">
      <c r="A32" s="199">
        <v>26</v>
      </c>
      <c r="B32" s="200" t="s">
        <v>339</v>
      </c>
      <c r="C32" s="201">
        <v>7</v>
      </c>
      <c r="D32" s="201" t="s">
        <v>329</v>
      </c>
      <c r="E32" s="201">
        <v>65</v>
      </c>
      <c r="F32" s="201"/>
    </row>
    <row r="33" spans="1:6" x14ac:dyDescent="0.25">
      <c r="A33" s="199">
        <v>27</v>
      </c>
      <c r="B33" s="200" t="s">
        <v>340</v>
      </c>
      <c r="C33" s="201">
        <v>9</v>
      </c>
      <c r="D33" s="201" t="s">
        <v>336</v>
      </c>
      <c r="E33" s="201">
        <v>80</v>
      </c>
      <c r="F33" s="201"/>
    </row>
    <row r="34" spans="1:6" x14ac:dyDescent="0.25">
      <c r="A34" s="202"/>
      <c r="B34" s="202"/>
      <c r="C34" s="202"/>
      <c r="D34" s="202"/>
      <c r="E34" s="202"/>
      <c r="F34" s="202"/>
    </row>
    <row r="35" spans="1:6" x14ac:dyDescent="0.25">
      <c r="A35" s="202" t="s">
        <v>354</v>
      </c>
      <c r="B35" s="202"/>
      <c r="C35" s="202"/>
      <c r="D35" s="202"/>
      <c r="E35" s="202"/>
      <c r="F35" s="202"/>
    </row>
    <row r="36" spans="1:6" x14ac:dyDescent="0.25">
      <c r="A36" s="196" t="s">
        <v>307</v>
      </c>
      <c r="B36" s="196" t="s">
        <v>308</v>
      </c>
      <c r="C36" s="197" t="s">
        <v>326</v>
      </c>
      <c r="D36" s="198" t="s">
        <v>310</v>
      </c>
      <c r="E36" s="198" t="s">
        <v>327</v>
      </c>
      <c r="F36" s="196" t="s">
        <v>311</v>
      </c>
    </row>
    <row r="37" spans="1:6" x14ac:dyDescent="0.25">
      <c r="A37" s="201" t="s">
        <v>345</v>
      </c>
      <c r="B37" s="200" t="s">
        <v>346</v>
      </c>
      <c r="C37" s="206">
        <v>2</v>
      </c>
      <c r="D37" s="201" t="s">
        <v>347</v>
      </c>
      <c r="E37" s="201">
        <v>28</v>
      </c>
      <c r="F37" s="201"/>
    </row>
    <row r="38" spans="1:6" x14ac:dyDescent="0.25">
      <c r="A38" s="201" t="s">
        <v>348</v>
      </c>
      <c r="B38" s="200" t="s">
        <v>349</v>
      </c>
      <c r="C38" s="206">
        <v>2</v>
      </c>
      <c r="D38" s="201" t="s">
        <v>347</v>
      </c>
      <c r="E38" s="201">
        <v>30</v>
      </c>
      <c r="F38" s="201"/>
    </row>
    <row r="39" spans="1:6" x14ac:dyDescent="0.25">
      <c r="A39" s="201" t="s">
        <v>350</v>
      </c>
      <c r="B39" s="200" t="s">
        <v>351</v>
      </c>
      <c r="C39" s="206">
        <v>1</v>
      </c>
      <c r="D39" s="201" t="s">
        <v>352</v>
      </c>
      <c r="E39" s="201">
        <v>20</v>
      </c>
      <c r="F39" s="201"/>
    </row>
    <row r="40" spans="1:6" x14ac:dyDescent="0.25">
      <c r="A40" s="199">
        <v>1</v>
      </c>
      <c r="B40" s="200" t="s">
        <v>328</v>
      </c>
      <c r="C40" s="206">
        <v>5</v>
      </c>
      <c r="D40" s="201" t="s">
        <v>329</v>
      </c>
      <c r="E40" s="201">
        <v>124</v>
      </c>
      <c r="F40" s="201"/>
    </row>
    <row r="41" spans="1:6" x14ac:dyDescent="0.25">
      <c r="A41" s="199">
        <v>3</v>
      </c>
      <c r="B41" s="200" t="s">
        <v>330</v>
      </c>
      <c r="C41" s="206">
        <v>5</v>
      </c>
      <c r="D41" s="201" t="s">
        <v>329</v>
      </c>
      <c r="E41" s="201">
        <v>84</v>
      </c>
      <c r="F41" s="201"/>
    </row>
    <row r="42" spans="1:6" x14ac:dyDescent="0.25">
      <c r="A42" s="199">
        <v>10</v>
      </c>
      <c r="B42" s="200" t="s">
        <v>332</v>
      </c>
      <c r="C42" s="206">
        <v>7</v>
      </c>
      <c r="D42" s="201" t="s">
        <v>333</v>
      </c>
      <c r="E42" s="201">
        <v>140</v>
      </c>
      <c r="F42" s="201"/>
    </row>
    <row r="43" spans="1:6" x14ac:dyDescent="0.25">
      <c r="A43" s="199">
        <v>11</v>
      </c>
      <c r="B43" s="200" t="s">
        <v>334</v>
      </c>
      <c r="C43" s="206">
        <v>7</v>
      </c>
      <c r="D43" s="201" t="s">
        <v>329</v>
      </c>
      <c r="E43" s="201">
        <v>93</v>
      </c>
      <c r="F43" s="201"/>
    </row>
    <row r="44" spans="1:6" x14ac:dyDescent="0.25">
      <c r="A44" s="199">
        <v>12</v>
      </c>
      <c r="B44" s="200" t="s">
        <v>335</v>
      </c>
      <c r="C44" s="206">
        <v>8</v>
      </c>
      <c r="D44" s="201" t="s">
        <v>336</v>
      </c>
      <c r="E44" s="201">
        <v>146</v>
      </c>
      <c r="F44" s="201"/>
    </row>
    <row r="45" spans="1:6" x14ac:dyDescent="0.25">
      <c r="A45" s="199">
        <v>19</v>
      </c>
      <c r="B45" s="200" t="s">
        <v>337</v>
      </c>
      <c r="C45" s="206">
        <v>7</v>
      </c>
      <c r="D45" s="201" t="s">
        <v>329</v>
      </c>
      <c r="E45" s="201">
        <v>107</v>
      </c>
      <c r="F45" s="201"/>
    </row>
    <row r="46" spans="1:6" x14ac:dyDescent="0.25">
      <c r="A46" s="199">
        <v>22</v>
      </c>
      <c r="B46" s="200" t="s">
        <v>338</v>
      </c>
      <c r="C46" s="206">
        <v>9</v>
      </c>
      <c r="D46" s="201" t="s">
        <v>329</v>
      </c>
      <c r="E46" s="201">
        <v>139</v>
      </c>
      <c r="F46" s="201"/>
    </row>
    <row r="47" spans="1:6" x14ac:dyDescent="0.25">
      <c r="A47" s="199">
        <v>27</v>
      </c>
      <c r="B47" s="200" t="s">
        <v>340</v>
      </c>
      <c r="C47" s="206">
        <v>9</v>
      </c>
      <c r="D47" s="201" t="s">
        <v>336</v>
      </c>
      <c r="E47" s="201">
        <v>136</v>
      </c>
      <c r="F47" s="201"/>
    </row>
    <row r="48" spans="1:6" x14ac:dyDescent="0.25">
      <c r="A48" s="199">
        <v>31</v>
      </c>
      <c r="B48" s="200" t="s">
        <v>341</v>
      </c>
      <c r="C48" s="206">
        <v>5</v>
      </c>
      <c r="D48" s="201" t="s">
        <v>329</v>
      </c>
      <c r="E48" s="201">
        <v>56</v>
      </c>
      <c r="F48" s="201"/>
    </row>
    <row r="49" spans="1:6" x14ac:dyDescent="0.25">
      <c r="A49" s="199">
        <v>36</v>
      </c>
      <c r="B49" s="200" t="s">
        <v>342</v>
      </c>
      <c r="C49" s="206">
        <v>3</v>
      </c>
      <c r="D49" s="201" t="s">
        <v>329</v>
      </c>
      <c r="E49" s="201">
        <v>26</v>
      </c>
      <c r="F49" s="201"/>
    </row>
    <row r="50" spans="1:6" x14ac:dyDescent="0.25">
      <c r="A50" s="199">
        <v>47</v>
      </c>
      <c r="B50" s="207" t="s">
        <v>343</v>
      </c>
      <c r="C50" s="206">
        <v>5</v>
      </c>
      <c r="D50" s="201" t="s">
        <v>333</v>
      </c>
      <c r="E50" s="201">
        <v>43</v>
      </c>
      <c r="F50" s="201"/>
    </row>
    <row r="51" spans="1:6" x14ac:dyDescent="0.25">
      <c r="A51" s="202"/>
      <c r="B51" s="202"/>
      <c r="C51" s="202"/>
      <c r="D51" s="202"/>
      <c r="E51" s="202"/>
      <c r="F51" s="202"/>
    </row>
    <row r="52" spans="1:6" x14ac:dyDescent="0.25">
      <c r="A52" s="202" t="s">
        <v>355</v>
      </c>
      <c r="B52" s="202"/>
      <c r="C52" s="202"/>
      <c r="D52" s="202"/>
      <c r="E52" s="202"/>
      <c r="F52" s="202"/>
    </row>
    <row r="53" spans="1:6" x14ac:dyDescent="0.25">
      <c r="A53" s="196" t="s">
        <v>307</v>
      </c>
      <c r="B53" s="196" t="s">
        <v>308</v>
      </c>
      <c r="C53" s="197" t="s">
        <v>326</v>
      </c>
      <c r="D53" s="198" t="s">
        <v>310</v>
      </c>
      <c r="E53" s="198" t="s">
        <v>327</v>
      </c>
      <c r="F53" s="196" t="s">
        <v>311</v>
      </c>
    </row>
    <row r="54" spans="1:6" x14ac:dyDescent="0.25">
      <c r="A54" s="201" t="s">
        <v>345</v>
      </c>
      <c r="B54" s="200" t="s">
        <v>346</v>
      </c>
      <c r="C54" s="206">
        <v>2</v>
      </c>
      <c r="D54" s="201" t="s">
        <v>347</v>
      </c>
      <c r="E54" s="201">
        <v>5</v>
      </c>
      <c r="F54" s="201"/>
    </row>
    <row r="55" spans="1:6" x14ac:dyDescent="0.25">
      <c r="A55" s="201" t="s">
        <v>348</v>
      </c>
      <c r="B55" s="200" t="s">
        <v>349</v>
      </c>
      <c r="C55" s="206">
        <v>2</v>
      </c>
      <c r="D55" s="201" t="s">
        <v>347</v>
      </c>
      <c r="E55" s="201">
        <v>5</v>
      </c>
      <c r="F55" s="201"/>
    </row>
    <row r="56" spans="1:6" x14ac:dyDescent="0.25">
      <c r="A56" s="201" t="s">
        <v>350</v>
      </c>
      <c r="B56" s="200" t="s">
        <v>351</v>
      </c>
      <c r="C56" s="206">
        <v>1</v>
      </c>
      <c r="D56" s="201" t="s">
        <v>352</v>
      </c>
      <c r="E56" s="201">
        <v>4</v>
      </c>
      <c r="F56" s="201"/>
    </row>
    <row r="57" spans="1:6" x14ac:dyDescent="0.25">
      <c r="A57" s="199">
        <v>1</v>
      </c>
      <c r="B57" s="200" t="s">
        <v>328</v>
      </c>
      <c r="C57" s="206">
        <v>5</v>
      </c>
      <c r="D57" s="201" t="s">
        <v>329</v>
      </c>
      <c r="E57" s="201">
        <v>22</v>
      </c>
      <c r="F57" s="201"/>
    </row>
    <row r="58" spans="1:6" x14ac:dyDescent="0.25">
      <c r="A58" s="199">
        <v>3</v>
      </c>
      <c r="B58" s="200" t="s">
        <v>330</v>
      </c>
      <c r="C58" s="206">
        <v>5</v>
      </c>
      <c r="D58" s="201" t="s">
        <v>329</v>
      </c>
      <c r="E58" s="201">
        <v>19</v>
      </c>
      <c r="F58" s="201"/>
    </row>
    <row r="59" spans="1:6" x14ac:dyDescent="0.25">
      <c r="A59" s="199">
        <v>10</v>
      </c>
      <c r="B59" s="200" t="s">
        <v>332</v>
      </c>
      <c r="C59" s="206">
        <v>7</v>
      </c>
      <c r="D59" s="201" t="s">
        <v>333</v>
      </c>
      <c r="E59" s="201">
        <v>27</v>
      </c>
      <c r="F59" s="201"/>
    </row>
    <row r="60" spans="1:6" x14ac:dyDescent="0.25">
      <c r="A60" s="199">
        <v>11</v>
      </c>
      <c r="B60" s="200" t="s">
        <v>334</v>
      </c>
      <c r="C60" s="206">
        <v>7</v>
      </c>
      <c r="D60" s="201" t="s">
        <v>329</v>
      </c>
      <c r="E60" s="201">
        <v>17</v>
      </c>
      <c r="F60" s="201"/>
    </row>
    <row r="61" spans="1:6" x14ac:dyDescent="0.25">
      <c r="A61" s="199">
        <v>12</v>
      </c>
      <c r="B61" s="200" t="s">
        <v>335</v>
      </c>
      <c r="C61" s="206">
        <v>8</v>
      </c>
      <c r="D61" s="201" t="s">
        <v>336</v>
      </c>
      <c r="E61" s="201">
        <v>23</v>
      </c>
      <c r="F61" s="201"/>
    </row>
    <row r="62" spans="1:6" x14ac:dyDescent="0.25">
      <c r="A62" s="199">
        <v>19</v>
      </c>
      <c r="B62" s="200" t="s">
        <v>337</v>
      </c>
      <c r="C62" s="206">
        <v>7</v>
      </c>
      <c r="D62" s="201" t="s">
        <v>329</v>
      </c>
      <c r="E62" s="201">
        <v>27</v>
      </c>
      <c r="F62" s="201"/>
    </row>
    <row r="63" spans="1:6" x14ac:dyDescent="0.25">
      <c r="A63" s="199">
        <v>22</v>
      </c>
      <c r="B63" s="200" t="s">
        <v>338</v>
      </c>
      <c r="C63" s="206">
        <v>9</v>
      </c>
      <c r="D63" s="201" t="s">
        <v>329</v>
      </c>
      <c r="E63" s="201">
        <v>31</v>
      </c>
      <c r="F63" s="201"/>
    </row>
    <row r="64" spans="1:6" x14ac:dyDescent="0.25">
      <c r="A64" s="199">
        <v>27</v>
      </c>
      <c r="B64" s="200" t="s">
        <v>340</v>
      </c>
      <c r="C64" s="206">
        <v>9</v>
      </c>
      <c r="D64" s="201" t="s">
        <v>336</v>
      </c>
      <c r="E64" s="201">
        <v>20</v>
      </c>
      <c r="F64" s="201"/>
    </row>
    <row r="65" spans="1:6" x14ac:dyDescent="0.25">
      <c r="A65" s="199">
        <v>31</v>
      </c>
      <c r="B65" s="200" t="s">
        <v>341</v>
      </c>
      <c r="C65" s="206">
        <v>5</v>
      </c>
      <c r="D65" s="201" t="s">
        <v>329</v>
      </c>
      <c r="E65" s="201">
        <v>9</v>
      </c>
      <c r="F65" s="201"/>
    </row>
    <row r="66" spans="1:6" x14ac:dyDescent="0.25">
      <c r="A66" s="199">
        <v>36</v>
      </c>
      <c r="B66" s="200" t="s">
        <v>342</v>
      </c>
      <c r="C66" s="206">
        <v>3</v>
      </c>
      <c r="D66" s="201" t="s">
        <v>329</v>
      </c>
      <c r="E66" s="201">
        <v>6</v>
      </c>
      <c r="F66" s="201"/>
    </row>
    <row r="67" spans="1:6" x14ac:dyDescent="0.25">
      <c r="A67" s="199">
        <v>47</v>
      </c>
      <c r="B67" s="207" t="s">
        <v>343</v>
      </c>
      <c r="C67" s="206">
        <v>5</v>
      </c>
      <c r="D67" s="201" t="s">
        <v>333</v>
      </c>
      <c r="E67" s="201">
        <v>7</v>
      </c>
      <c r="F67" s="201"/>
    </row>
  </sheetData>
  <conditionalFormatting sqref="B24 B26:B33">
    <cfRule type="expression" dxfId="9" priority="1">
      <formula>F24="jen stín"</formula>
    </cfRule>
  </conditionalFormatting>
  <conditionalFormatting sqref="B35">
    <cfRule type="expression" dxfId="8" priority="2">
      <formula>F35="jen stín"</formula>
    </cfRule>
  </conditionalFormatting>
  <conditionalFormatting sqref="B39:B50">
    <cfRule type="expression" dxfId="7" priority="3">
      <formula>F39="jen stín"</formula>
    </cfRule>
  </conditionalFormatting>
  <conditionalFormatting sqref="B52">
    <cfRule type="expression" dxfId="6" priority="4">
      <formula>F52="jen stín"</formula>
    </cfRule>
  </conditionalFormatting>
  <conditionalFormatting sqref="B55:B67">
    <cfRule type="expression" dxfId="5" priority="5">
      <formula>F55="jen stín"</formula>
    </cfRule>
  </conditionalFormatting>
  <conditionalFormatting sqref="B54">
    <cfRule type="expression" dxfId="4" priority="6">
      <formula>F54="jen stín"</formula>
    </cfRule>
  </conditionalFormatting>
  <conditionalFormatting sqref="B37">
    <cfRule type="expression" dxfId="3" priority="7">
      <formula>F37="jen stín"</formula>
    </cfRule>
  </conditionalFormatting>
  <conditionalFormatting sqref="B38">
    <cfRule type="expression" dxfId="2" priority="8">
      <formula>F38="jen stín"</formula>
    </cfRule>
  </conditionalFormatting>
  <conditionalFormatting sqref="B19">
    <cfRule type="expression" dxfId="1" priority="9">
      <formula>F19="jen stín"</formula>
    </cfRule>
  </conditionalFormatting>
  <conditionalFormatting sqref="B20">
    <cfRule type="expression" dxfId="0" priority="10">
      <formula>F20="jen stín"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033F8-3516-4AF8-8104-47F8527503CB}">
  <dimension ref="A1:F62"/>
  <sheetViews>
    <sheetView tabSelected="1" topLeftCell="A37" zoomScaleNormal="100" workbookViewId="0">
      <selection activeCell="A37" sqref="A1:XFD1048576"/>
    </sheetView>
  </sheetViews>
  <sheetFormatPr defaultRowHeight="13.5" x14ac:dyDescent="0.25"/>
  <cols>
    <col min="1" max="1" width="48.5703125" style="3" customWidth="1"/>
    <col min="2" max="3" width="9" style="3" customWidth="1"/>
    <col min="4" max="5" width="17" style="3" customWidth="1"/>
    <col min="6" max="16384" width="9.140625" style="3"/>
  </cols>
  <sheetData>
    <row r="1" spans="1:6" x14ac:dyDescent="0.25">
      <c r="A1" s="208" t="s">
        <v>357</v>
      </c>
      <c r="B1" s="209"/>
      <c r="C1" s="209"/>
      <c r="D1" s="209"/>
      <c r="E1" s="209"/>
      <c r="F1" s="209"/>
    </row>
    <row r="2" spans="1:6" ht="14.25" thickBot="1" x14ac:dyDescent="0.3">
      <c r="A2" s="210" t="s">
        <v>358</v>
      </c>
      <c r="B2" s="211" t="s">
        <v>241</v>
      </c>
      <c r="C2" s="211" t="s">
        <v>242</v>
      </c>
      <c r="D2" s="211" t="s">
        <v>243</v>
      </c>
      <c r="E2" s="211" t="s">
        <v>244</v>
      </c>
    </row>
    <row r="3" spans="1:6" x14ac:dyDescent="0.25">
      <c r="A3" s="212" t="s">
        <v>359</v>
      </c>
      <c r="B3" s="213">
        <v>0.02</v>
      </c>
      <c r="C3" s="214">
        <v>316</v>
      </c>
      <c r="D3" s="214">
        <f>C3*B3</f>
        <v>6.32</v>
      </c>
      <c r="E3" s="215">
        <f>D3*1.22</f>
        <v>7.7103999999999999</v>
      </c>
    </row>
    <row r="4" spans="1:6" x14ac:dyDescent="0.25">
      <c r="A4" s="216" t="s">
        <v>360</v>
      </c>
      <c r="B4" s="217">
        <v>0.02</v>
      </c>
      <c r="C4" s="218">
        <v>3</v>
      </c>
      <c r="D4" s="218">
        <f>C4*B4</f>
        <v>0.06</v>
      </c>
      <c r="E4" s="219">
        <f t="shared" ref="E4:E8" si="0">D4*1.22</f>
        <v>7.3200000000000001E-2</v>
      </c>
    </row>
    <row r="5" spans="1:6" x14ac:dyDescent="0.25">
      <c r="A5" s="216" t="s">
        <v>246</v>
      </c>
      <c r="B5" s="218">
        <v>0.25</v>
      </c>
      <c r="C5" s="218">
        <v>1423</v>
      </c>
      <c r="D5" s="218">
        <f>C5*B5</f>
        <v>355.75</v>
      </c>
      <c r="E5" s="219">
        <f t="shared" si="0"/>
        <v>434.01499999999999</v>
      </c>
    </row>
    <row r="6" spans="1:6" ht="14.25" thickBot="1" x14ac:dyDescent="0.3">
      <c r="A6" s="220" t="s">
        <v>361</v>
      </c>
      <c r="B6" s="221">
        <v>0.25</v>
      </c>
      <c r="C6" s="221">
        <v>205</v>
      </c>
      <c r="D6" s="221">
        <f>C6*B6</f>
        <v>51.25</v>
      </c>
      <c r="E6" s="222">
        <f t="shared" si="0"/>
        <v>62.524999999999999</v>
      </c>
    </row>
    <row r="7" spans="1:6" x14ac:dyDescent="0.25">
      <c r="A7" s="223" t="s">
        <v>362</v>
      </c>
      <c r="B7" s="214"/>
      <c r="C7" s="214"/>
      <c r="D7" s="214">
        <f>D3+D5</f>
        <v>362.07</v>
      </c>
      <c r="E7" s="215">
        <f t="shared" si="0"/>
        <v>441.72539999999998</v>
      </c>
    </row>
    <row r="8" spans="1:6" x14ac:dyDescent="0.25">
      <c r="A8" s="224" t="s">
        <v>363</v>
      </c>
      <c r="B8" s="218"/>
      <c r="C8" s="218"/>
      <c r="D8" s="218">
        <f>D4+D6</f>
        <v>51.31</v>
      </c>
      <c r="E8" s="219">
        <f t="shared" si="0"/>
        <v>62.598199999999999</v>
      </c>
    </row>
    <row r="9" spans="1:6" ht="14.25" thickBot="1" x14ac:dyDescent="0.3">
      <c r="A9" s="225" t="s">
        <v>364</v>
      </c>
      <c r="B9" s="221"/>
      <c r="C9" s="221"/>
      <c r="D9" s="221">
        <f>D8+D7</f>
        <v>413.38</v>
      </c>
      <c r="E9" s="222">
        <f>E7+E8</f>
        <v>504.3236</v>
      </c>
    </row>
    <row r="10" spans="1:6" ht="14.25" thickBot="1" x14ac:dyDescent="0.3">
      <c r="A10" s="226" t="s">
        <v>381</v>
      </c>
      <c r="B10" s="227"/>
      <c r="C10" s="227"/>
      <c r="D10" s="227"/>
      <c r="E10" s="228"/>
    </row>
    <row r="11" spans="1:6" x14ac:dyDescent="0.25">
      <c r="A11" s="223" t="s">
        <v>365</v>
      </c>
      <c r="B11" s="214"/>
      <c r="C11" s="214">
        <f>C31+C33+C34</f>
        <v>267.3</v>
      </c>
      <c r="D11" s="214">
        <f>D31+D32+D33+D34</f>
        <v>49.379999999999995</v>
      </c>
      <c r="E11" s="215">
        <f>D11*1.05</f>
        <v>51.848999999999997</v>
      </c>
    </row>
    <row r="12" spans="1:6" ht="14.25" thickBot="1" x14ac:dyDescent="0.3">
      <c r="A12" s="225" t="s">
        <v>366</v>
      </c>
      <c r="B12" s="221"/>
      <c r="C12" s="221">
        <f>C23+C24+C25+C35</f>
        <v>2325.6999999999998</v>
      </c>
      <c r="D12" s="221">
        <f>D23+D24+D25+D26+D27+D35</f>
        <v>609.37</v>
      </c>
      <c r="E12" s="222">
        <f>D12*1.05</f>
        <v>639.83850000000007</v>
      </c>
    </row>
    <row r="13" spans="1:6" ht="14.25" thickBot="1" x14ac:dyDescent="0.3">
      <c r="A13" s="229" t="s">
        <v>22</v>
      </c>
      <c r="B13" s="230"/>
      <c r="C13" s="230"/>
      <c r="D13" s="230"/>
      <c r="E13" s="231"/>
    </row>
    <row r="14" spans="1:6" x14ac:dyDescent="0.25">
      <c r="A14" s="223" t="s">
        <v>367</v>
      </c>
      <c r="B14" s="214"/>
      <c r="C14" s="214"/>
      <c r="D14" s="214">
        <f>D23+D33</f>
        <v>3.75</v>
      </c>
      <c r="E14" s="215">
        <f>D14*1.05</f>
        <v>3.9375</v>
      </c>
    </row>
    <row r="15" spans="1:6" x14ac:dyDescent="0.25">
      <c r="A15" s="224" t="s">
        <v>368</v>
      </c>
      <c r="B15" s="218"/>
      <c r="C15" s="218"/>
      <c r="D15" s="218">
        <f>D24+D26+D32+D34</f>
        <v>334.75</v>
      </c>
      <c r="E15" s="219">
        <f t="shared" ref="E15:E17" si="1">D15*1.05</f>
        <v>351.48750000000001</v>
      </c>
    </row>
    <row r="16" spans="1:6" x14ac:dyDescent="0.25">
      <c r="A16" s="224" t="s">
        <v>369</v>
      </c>
      <c r="B16" s="218"/>
      <c r="C16" s="218"/>
      <c r="D16" s="218">
        <f>D25+D31</f>
        <v>106.75000000000001</v>
      </c>
      <c r="E16" s="219">
        <f t="shared" si="1"/>
        <v>112.08750000000002</v>
      </c>
    </row>
    <row r="17" spans="1:6" x14ac:dyDescent="0.25">
      <c r="A17" s="224" t="s">
        <v>370</v>
      </c>
      <c r="B17" s="218"/>
      <c r="C17" s="218"/>
      <c r="D17" s="218">
        <f>D27+D35</f>
        <v>213.50000000000003</v>
      </c>
      <c r="E17" s="219">
        <f t="shared" si="1"/>
        <v>224.17500000000004</v>
      </c>
    </row>
    <row r="18" spans="1:6" x14ac:dyDescent="0.25">
      <c r="A18" s="224" t="s">
        <v>371</v>
      </c>
      <c r="B18" s="218" t="s">
        <v>66</v>
      </c>
      <c r="C18" s="232">
        <f>1497+19+25</f>
        <v>1541</v>
      </c>
      <c r="D18" s="218"/>
      <c r="E18" s="233"/>
    </row>
    <row r="19" spans="1:6" ht="14.25" thickBot="1" x14ac:dyDescent="0.3">
      <c r="A19" s="225" t="s">
        <v>255</v>
      </c>
      <c r="B19" s="221" t="s">
        <v>84</v>
      </c>
      <c r="C19" s="234">
        <f>C18*2</f>
        <v>3082</v>
      </c>
      <c r="D19" s="221" t="s">
        <v>66</v>
      </c>
      <c r="E19" s="235">
        <f>C19*0.5</f>
        <v>1541</v>
      </c>
    </row>
    <row r="22" spans="1:6" x14ac:dyDescent="0.25">
      <c r="A22" s="236" t="s">
        <v>372</v>
      </c>
      <c r="B22" s="237" t="s">
        <v>241</v>
      </c>
      <c r="C22" s="237" t="s">
        <v>242</v>
      </c>
      <c r="D22" s="237" t="s">
        <v>243</v>
      </c>
      <c r="E22" s="237" t="s">
        <v>244</v>
      </c>
    </row>
    <row r="23" spans="1:6" x14ac:dyDescent="0.25">
      <c r="A23" s="150" t="s">
        <v>373</v>
      </c>
      <c r="B23" s="238">
        <v>0.05</v>
      </c>
      <c r="C23" s="218">
        <v>52</v>
      </c>
      <c r="D23" s="238">
        <f t="shared" ref="D23:D26" si="2">C23*B23</f>
        <v>2.6</v>
      </c>
      <c r="E23" s="239">
        <f t="shared" ref="E23:E27" si="3">D23*1.05</f>
        <v>2.7300000000000004</v>
      </c>
      <c r="F23" s="240" t="s">
        <v>374</v>
      </c>
    </row>
    <row r="24" spans="1:6" x14ac:dyDescent="0.25">
      <c r="A24" s="118" t="s">
        <v>375</v>
      </c>
      <c r="B24" s="238">
        <v>0.1</v>
      </c>
      <c r="C24" s="218">
        <v>138.69999999999999</v>
      </c>
      <c r="D24" s="238">
        <f t="shared" si="2"/>
        <v>13.87</v>
      </c>
      <c r="E24" s="239">
        <f t="shared" si="3"/>
        <v>14.563499999999999</v>
      </c>
      <c r="F24" s="240" t="s">
        <v>374</v>
      </c>
    </row>
    <row r="25" spans="1:6" x14ac:dyDescent="0.25">
      <c r="A25" s="118" t="s">
        <v>249</v>
      </c>
      <c r="B25" s="238">
        <v>0.05</v>
      </c>
      <c r="C25" s="218">
        <f>2142-7-238</f>
        <v>1897</v>
      </c>
      <c r="D25" s="238">
        <f t="shared" si="2"/>
        <v>94.850000000000009</v>
      </c>
      <c r="E25" s="239">
        <f t="shared" si="3"/>
        <v>99.592500000000015</v>
      </c>
      <c r="F25" s="240" t="s">
        <v>374</v>
      </c>
    </row>
    <row r="26" spans="1:6" x14ac:dyDescent="0.25">
      <c r="A26" s="118" t="s">
        <v>250</v>
      </c>
      <c r="B26" s="238">
        <v>0.15</v>
      </c>
      <c r="C26" s="218">
        <f>C25</f>
        <v>1897</v>
      </c>
      <c r="D26" s="238">
        <f t="shared" si="2"/>
        <v>284.55</v>
      </c>
      <c r="E26" s="239">
        <f t="shared" si="3"/>
        <v>298.77750000000003</v>
      </c>
      <c r="F26" s="240" t="s">
        <v>374</v>
      </c>
    </row>
    <row r="27" spans="1:6" x14ac:dyDescent="0.25">
      <c r="A27" s="118" t="s">
        <v>257</v>
      </c>
      <c r="B27" s="238">
        <v>0.1</v>
      </c>
      <c r="C27" s="218">
        <f>C25</f>
        <v>1897</v>
      </c>
      <c r="D27" s="238">
        <f>C27*B27</f>
        <v>189.70000000000002</v>
      </c>
      <c r="E27" s="239">
        <f t="shared" si="3"/>
        <v>199.18500000000003</v>
      </c>
      <c r="F27" s="240" t="s">
        <v>374</v>
      </c>
    </row>
    <row r="29" spans="1:6" x14ac:dyDescent="0.25">
      <c r="A29" s="236" t="s">
        <v>376</v>
      </c>
      <c r="B29" s="237" t="s">
        <v>241</v>
      </c>
      <c r="C29" s="237" t="s">
        <v>242</v>
      </c>
      <c r="D29" s="237" t="s">
        <v>243</v>
      </c>
      <c r="E29" s="237" t="s">
        <v>244</v>
      </c>
      <c r="F29" s="240"/>
    </row>
    <row r="30" spans="1:6" x14ac:dyDescent="0.25">
      <c r="A30" s="167" t="s">
        <v>377</v>
      </c>
    </row>
    <row r="31" spans="1:6" x14ac:dyDescent="0.25">
      <c r="A31" s="217" t="s">
        <v>249</v>
      </c>
      <c r="B31" s="218">
        <v>0.05</v>
      </c>
      <c r="C31" s="218">
        <v>238</v>
      </c>
      <c r="D31" s="218">
        <f t="shared" ref="D31:D34" si="4">C31*B31</f>
        <v>11.9</v>
      </c>
      <c r="E31" s="232">
        <f>D31*1.05</f>
        <v>12.495000000000001</v>
      </c>
      <c r="F31" s="240" t="s">
        <v>378</v>
      </c>
    </row>
    <row r="32" spans="1:6" x14ac:dyDescent="0.25">
      <c r="A32" s="217" t="s">
        <v>250</v>
      </c>
      <c r="B32" s="218">
        <v>0.15</v>
      </c>
      <c r="C32" s="218">
        <f>C31</f>
        <v>238</v>
      </c>
      <c r="D32" s="218">
        <f t="shared" si="4"/>
        <v>35.699999999999996</v>
      </c>
      <c r="E32" s="232">
        <f>D32*1.05</f>
        <v>37.484999999999999</v>
      </c>
      <c r="F32" s="240" t="s">
        <v>378</v>
      </c>
    </row>
    <row r="33" spans="1:6" ht="27" x14ac:dyDescent="0.25">
      <c r="A33" s="103" t="s">
        <v>379</v>
      </c>
      <c r="B33" s="218">
        <v>0.05</v>
      </c>
      <c r="C33" s="218">
        <v>23</v>
      </c>
      <c r="D33" s="218">
        <f t="shared" si="4"/>
        <v>1.1500000000000001</v>
      </c>
      <c r="E33" s="232">
        <f>D33*1.05</f>
        <v>1.2075000000000002</v>
      </c>
      <c r="F33" s="240" t="s">
        <v>378</v>
      </c>
    </row>
    <row r="34" spans="1:6" ht="27" x14ac:dyDescent="0.25">
      <c r="A34" s="103" t="s">
        <v>380</v>
      </c>
      <c r="B34" s="218">
        <v>0.1</v>
      </c>
      <c r="C34" s="218">
        <v>6.3</v>
      </c>
      <c r="D34" s="218">
        <f t="shared" si="4"/>
        <v>0.63</v>
      </c>
      <c r="E34" s="232">
        <f>D34*1.05</f>
        <v>0.66150000000000009</v>
      </c>
      <c r="F34" s="240" t="s">
        <v>378</v>
      </c>
    </row>
    <row r="35" spans="1:6" x14ac:dyDescent="0.25">
      <c r="A35" s="217" t="s">
        <v>257</v>
      </c>
      <c r="B35" s="218">
        <v>0.1</v>
      </c>
      <c r="C35" s="218">
        <f>C31</f>
        <v>238</v>
      </c>
      <c r="D35" s="218">
        <f>C35*B35</f>
        <v>23.8</v>
      </c>
      <c r="E35" s="232">
        <f>D35*1.05</f>
        <v>24.990000000000002</v>
      </c>
      <c r="F35" s="240" t="s">
        <v>374</v>
      </c>
    </row>
    <row r="38" spans="1:6" x14ac:dyDescent="0.25">
      <c r="A38" s="208" t="s">
        <v>382</v>
      </c>
      <c r="B38" s="209"/>
      <c r="C38" s="209"/>
      <c r="D38" s="209"/>
      <c r="E38" s="209"/>
      <c r="F38" s="209"/>
    </row>
    <row r="39" spans="1:6" x14ac:dyDescent="0.25">
      <c r="A39" s="236" t="s">
        <v>240</v>
      </c>
      <c r="B39" s="237" t="s">
        <v>241</v>
      </c>
      <c r="C39" s="237" t="s">
        <v>242</v>
      </c>
      <c r="D39" s="237" t="s">
        <v>243</v>
      </c>
      <c r="E39" s="237" t="s">
        <v>244</v>
      </c>
    </row>
    <row r="40" spans="1:6" x14ac:dyDescent="0.25">
      <c r="A40" s="103" t="s">
        <v>245</v>
      </c>
      <c r="B40" s="217">
        <v>0.02</v>
      </c>
      <c r="C40" s="218">
        <v>11</v>
      </c>
      <c r="D40" s="218">
        <f>C40*B40</f>
        <v>0.22</v>
      </c>
      <c r="E40" s="232">
        <f>D40</f>
        <v>0.22</v>
      </c>
    </row>
    <row r="41" spans="1:6" x14ac:dyDescent="0.25">
      <c r="A41" s="103" t="s">
        <v>246</v>
      </c>
      <c r="B41" s="217">
        <v>0.25</v>
      </c>
      <c r="C41" s="218">
        <v>12</v>
      </c>
      <c r="D41" s="218">
        <f>C41*B41</f>
        <v>3</v>
      </c>
      <c r="E41" s="232">
        <f>D41</f>
        <v>3</v>
      </c>
    </row>
    <row r="42" spans="1:6" x14ac:dyDescent="0.25">
      <c r="A42" s="217" t="s">
        <v>247</v>
      </c>
      <c r="B42" s="218"/>
      <c r="C42" s="218"/>
      <c r="D42" s="218"/>
      <c r="E42" s="232">
        <f>E41*1.22</f>
        <v>3.66</v>
      </c>
    </row>
    <row r="43" spans="1:6" x14ac:dyDescent="0.25">
      <c r="A43" s="217" t="s">
        <v>381</v>
      </c>
      <c r="B43" s="218"/>
      <c r="C43" s="218"/>
      <c r="D43" s="218"/>
      <c r="E43" s="232"/>
    </row>
    <row r="44" spans="1:6" x14ac:dyDescent="0.25">
      <c r="A44" s="217" t="s">
        <v>249</v>
      </c>
      <c r="B44" s="218">
        <v>0.05</v>
      </c>
      <c r="C44" s="232">
        <v>31</v>
      </c>
      <c r="D44" s="218">
        <f t="shared" ref="D44:D45" si="5">C44*B44</f>
        <v>1.55</v>
      </c>
      <c r="E44" s="218">
        <f>D44*1.05</f>
        <v>1.6275000000000002</v>
      </c>
    </row>
    <row r="45" spans="1:6" x14ac:dyDescent="0.25">
      <c r="A45" s="217" t="s">
        <v>250</v>
      </c>
      <c r="B45" s="218">
        <v>0.15</v>
      </c>
      <c r="C45" s="232">
        <f>C44</f>
        <v>31</v>
      </c>
      <c r="D45" s="218">
        <f t="shared" si="5"/>
        <v>4.6499999999999995</v>
      </c>
      <c r="E45" s="218">
        <f>D45*1.05</f>
        <v>4.8824999999999994</v>
      </c>
    </row>
    <row r="46" spans="1:6" ht="40.5" x14ac:dyDescent="0.25">
      <c r="A46" s="103" t="s">
        <v>251</v>
      </c>
      <c r="B46" s="218">
        <v>0.05</v>
      </c>
      <c r="C46" s="232">
        <f>C44</f>
        <v>31</v>
      </c>
      <c r="D46" s="218">
        <f>C46*B46</f>
        <v>1.55</v>
      </c>
      <c r="E46" s="218">
        <f>D46*1.05</f>
        <v>1.6275000000000002</v>
      </c>
    </row>
    <row r="49" spans="1:6" x14ac:dyDescent="0.25">
      <c r="A49" s="208" t="s">
        <v>383</v>
      </c>
      <c r="B49" s="209"/>
      <c r="C49" s="209"/>
      <c r="D49" s="209"/>
      <c r="E49" s="209"/>
      <c r="F49" s="209"/>
    </row>
    <row r="50" spans="1:6" x14ac:dyDescent="0.25">
      <c r="A50" s="236" t="s">
        <v>384</v>
      </c>
      <c r="B50" s="237" t="s">
        <v>241</v>
      </c>
      <c r="C50" s="237" t="s">
        <v>242</v>
      </c>
      <c r="D50" s="237" t="s">
        <v>243</v>
      </c>
      <c r="E50" s="237" t="s">
        <v>244</v>
      </c>
    </row>
    <row r="51" spans="1:6" x14ac:dyDescent="0.25">
      <c r="A51" s="217" t="s">
        <v>381</v>
      </c>
      <c r="B51" s="218"/>
      <c r="C51" s="242"/>
      <c r="D51" s="218"/>
      <c r="E51" s="232"/>
    </row>
    <row r="52" spans="1:6" ht="40.5" x14ac:dyDescent="0.25">
      <c r="A52" s="103" t="s">
        <v>385</v>
      </c>
      <c r="B52" s="243">
        <v>0.2</v>
      </c>
      <c r="C52" s="243">
        <v>6.1</v>
      </c>
      <c r="D52" s="232">
        <f>B52*C52</f>
        <v>1.22</v>
      </c>
      <c r="E52" s="218">
        <f>D52*1.05</f>
        <v>1.2809999999999999</v>
      </c>
    </row>
    <row r="53" spans="1:6" x14ac:dyDescent="0.25">
      <c r="A53" s="217" t="s">
        <v>386</v>
      </c>
      <c r="B53" s="243">
        <v>0</v>
      </c>
      <c r="C53" s="243">
        <v>6.1</v>
      </c>
      <c r="D53" s="232">
        <f>B53*C53</f>
        <v>0</v>
      </c>
      <c r="E53" s="218">
        <f>D53*1.05</f>
        <v>0</v>
      </c>
    </row>
    <row r="54" spans="1:6" x14ac:dyDescent="0.25">
      <c r="A54" s="217" t="s">
        <v>387</v>
      </c>
      <c r="B54" s="243">
        <v>0.05</v>
      </c>
      <c r="C54" s="241">
        <v>6.1</v>
      </c>
      <c r="D54" s="243">
        <f>B54*C54</f>
        <v>0.30499999999999999</v>
      </c>
      <c r="E54" s="218"/>
    </row>
    <row r="55" spans="1:6" x14ac:dyDescent="0.25">
      <c r="A55" s="244" t="s">
        <v>388</v>
      </c>
      <c r="B55" s="243">
        <v>0</v>
      </c>
      <c r="C55" s="243">
        <v>6.1</v>
      </c>
      <c r="D55" s="243">
        <f t="shared" ref="D55:D57" si="6">B55*C55</f>
        <v>0</v>
      </c>
      <c r="E55" s="218">
        <f>D55*1.05</f>
        <v>0</v>
      </c>
    </row>
    <row r="56" spans="1:6" x14ac:dyDescent="0.25">
      <c r="A56" s="103" t="s">
        <v>389</v>
      </c>
      <c r="B56" s="218">
        <v>0.02</v>
      </c>
      <c r="C56" s="243">
        <v>6.1</v>
      </c>
      <c r="D56" s="243">
        <f t="shared" si="6"/>
        <v>0.122</v>
      </c>
      <c r="E56" s="218">
        <f>D56*1</f>
        <v>0.122</v>
      </c>
    </row>
    <row r="57" spans="1:6" x14ac:dyDescent="0.25">
      <c r="A57" s="217" t="s">
        <v>390</v>
      </c>
      <c r="B57" s="243">
        <v>0.03</v>
      </c>
      <c r="C57" s="243">
        <v>6.1</v>
      </c>
      <c r="D57" s="243">
        <f t="shared" si="6"/>
        <v>0.183</v>
      </c>
      <c r="E57" s="243"/>
    </row>
    <row r="60" spans="1:6" x14ac:dyDescent="0.25">
      <c r="A60" s="208" t="s">
        <v>391</v>
      </c>
      <c r="B60" s="209"/>
      <c r="C60" s="209"/>
      <c r="D60" s="209"/>
      <c r="E60" s="209"/>
      <c r="F60" s="209"/>
    </row>
    <row r="61" spans="1:6" x14ac:dyDescent="0.25">
      <c r="A61" s="236" t="s">
        <v>392</v>
      </c>
      <c r="B61" s="237" t="s">
        <v>241</v>
      </c>
      <c r="C61" s="237" t="s">
        <v>242</v>
      </c>
      <c r="D61" s="237" t="s">
        <v>243</v>
      </c>
      <c r="E61" s="237" t="s">
        <v>244</v>
      </c>
    </row>
    <row r="62" spans="1:6" s="241" customFormat="1" ht="54" x14ac:dyDescent="0.25">
      <c r="A62" s="103" t="s">
        <v>393</v>
      </c>
      <c r="B62" s="243">
        <v>0.23</v>
      </c>
      <c r="C62" s="243">
        <f>(285.52+275.21)*0.3</f>
        <v>168.21899999999999</v>
      </c>
      <c r="D62" s="232">
        <f>B62*C62</f>
        <v>38.690370000000001</v>
      </c>
      <c r="E62" s="218">
        <f>D62*1.05</f>
        <v>40.624888500000004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Bilance stavby</vt:lpstr>
      <vt:lpstr>Asanace_E4</vt:lpstr>
      <vt:lpstr>Výkaz výměr</vt:lpstr>
      <vt:lpstr>Tecnické prvky</vt:lpstr>
      <vt:lpstr>Technické prvky_</vt:lpstr>
      <vt:lpstr>Vegetační prvky</vt:lpstr>
      <vt:lpstr>Výsadba záhonů</vt:lpstr>
      <vt:lpstr>Zpevněné plochy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2021-02-02T08:12:14Z</dcterms:created>
  <dcterms:modified xsi:type="dcterms:W3CDTF">2021-02-02T13:50:10Z</dcterms:modified>
</cp:coreProperties>
</file>